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80" windowWidth="9720" windowHeight="7260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N81" i="3"/>
  <c r="N80"/>
  <c r="M81"/>
  <c r="M82" s="1"/>
  <c r="M80"/>
  <c r="N76"/>
  <c r="N75"/>
  <c r="N74"/>
  <c r="N73"/>
  <c r="M76"/>
  <c r="M75"/>
  <c r="M74"/>
  <c r="M73"/>
  <c r="N69"/>
  <c r="N68"/>
  <c r="N67"/>
  <c r="N66"/>
  <c r="N65"/>
  <c r="N64"/>
  <c r="N63"/>
  <c r="M69"/>
  <c r="M68"/>
  <c r="M67"/>
  <c r="M66"/>
  <c r="M65"/>
  <c r="M64"/>
  <c r="M63"/>
  <c r="N59"/>
  <c r="N58"/>
  <c r="N57"/>
  <c r="M59"/>
  <c r="M60" s="1"/>
  <c r="M61" s="1"/>
  <c r="M58"/>
  <c r="M57"/>
  <c r="N53"/>
  <c r="N52"/>
  <c r="N51"/>
  <c r="N50"/>
  <c r="N49"/>
  <c r="N48"/>
  <c r="N47"/>
  <c r="M53"/>
  <c r="M52"/>
  <c r="M51"/>
  <c r="M50"/>
  <c r="M49"/>
  <c r="M48"/>
  <c r="M47"/>
  <c r="N42"/>
  <c r="N41"/>
  <c r="N40"/>
  <c r="N39"/>
  <c r="N38"/>
  <c r="N37"/>
  <c r="N36"/>
  <c r="N35"/>
  <c r="N34"/>
  <c r="N33"/>
  <c r="N32"/>
  <c r="N45" s="1"/>
  <c r="N31"/>
  <c r="N29"/>
  <c r="N28"/>
  <c r="N27"/>
  <c r="N26"/>
  <c r="N25"/>
  <c r="N24"/>
  <c r="N23"/>
  <c r="M42"/>
  <c r="M41"/>
  <c r="M40"/>
  <c r="M39"/>
  <c r="M38"/>
  <c r="M37"/>
  <c r="M36"/>
  <c r="M35"/>
  <c r="M34"/>
  <c r="M33"/>
  <c r="M32"/>
  <c r="M45" s="1"/>
  <c r="M31"/>
  <c r="M29"/>
  <c r="M28"/>
  <c r="M27"/>
  <c r="M26"/>
  <c r="M25"/>
  <c r="M24"/>
  <c r="M23"/>
  <c r="N19"/>
  <c r="N18"/>
  <c r="N17"/>
  <c r="N16"/>
  <c r="N15"/>
  <c r="M19"/>
  <c r="M18"/>
  <c r="M17"/>
  <c r="M16"/>
  <c r="M15"/>
  <c r="L81"/>
  <c r="L80"/>
  <c r="L76"/>
  <c r="L75"/>
  <c r="L74"/>
  <c r="L73"/>
  <c r="L69"/>
  <c r="L68"/>
  <c r="L67"/>
  <c r="L66"/>
  <c r="L65"/>
  <c r="L64"/>
  <c r="L63"/>
  <c r="L59"/>
  <c r="L58"/>
  <c r="L57"/>
  <c r="L53"/>
  <c r="L52"/>
  <c r="L51"/>
  <c r="L50"/>
  <c r="L49"/>
  <c r="L48"/>
  <c r="L47"/>
  <c r="L42"/>
  <c r="L41"/>
  <c r="L40"/>
  <c r="L39"/>
  <c r="L38"/>
  <c r="L37"/>
  <c r="L36"/>
  <c r="L35"/>
  <c r="L34"/>
  <c r="L33"/>
  <c r="L32"/>
  <c r="L45" s="1"/>
  <c r="L31"/>
  <c r="L29"/>
  <c r="L28"/>
  <c r="L27"/>
  <c r="L26"/>
  <c r="L25"/>
  <c r="L24"/>
  <c r="L23"/>
  <c r="L19"/>
  <c r="L18"/>
  <c r="L17"/>
  <c r="L16"/>
  <c r="L15"/>
  <c r="K82"/>
  <c r="K83" s="1"/>
  <c r="J82"/>
  <c r="J83" s="1"/>
  <c r="K77"/>
  <c r="K78" s="1"/>
  <c r="J77"/>
  <c r="J78" s="1"/>
  <c r="K70"/>
  <c r="K71" s="1"/>
  <c r="J70"/>
  <c r="J71" s="1"/>
  <c r="J60"/>
  <c r="J61" s="1"/>
  <c r="K54"/>
  <c r="K55" s="1"/>
  <c r="J54"/>
  <c r="J55" s="1"/>
  <c r="K45"/>
  <c r="K86" s="1"/>
  <c r="J45"/>
  <c r="K30"/>
  <c r="N30" s="1"/>
  <c r="J30"/>
  <c r="M30" s="1"/>
  <c r="K20"/>
  <c r="K21" s="1"/>
  <c r="J20"/>
  <c r="J21" s="1"/>
  <c r="H82"/>
  <c r="H83" s="1"/>
  <c r="G82"/>
  <c r="G83" s="1"/>
  <c r="H77"/>
  <c r="H78" s="1"/>
  <c r="G77"/>
  <c r="G78" s="1"/>
  <c r="H70"/>
  <c r="H71" s="1"/>
  <c r="G70"/>
  <c r="G71" s="1"/>
  <c r="G60"/>
  <c r="G61" s="1"/>
  <c r="H54"/>
  <c r="H55" s="1"/>
  <c r="G54"/>
  <c r="G55" s="1"/>
  <c r="H45"/>
  <c r="H86" s="1"/>
  <c r="G45"/>
  <c r="H43"/>
  <c r="G43"/>
  <c r="H20"/>
  <c r="H21" s="1"/>
  <c r="G20"/>
  <c r="G21" s="1"/>
  <c r="E82"/>
  <c r="E83" s="1"/>
  <c r="D82"/>
  <c r="D83" s="1"/>
  <c r="E77"/>
  <c r="E78" s="1"/>
  <c r="D77"/>
  <c r="D78" s="1"/>
  <c r="E70"/>
  <c r="E71" s="1"/>
  <c r="D70"/>
  <c r="D71" s="1"/>
  <c r="D60"/>
  <c r="D61" s="1"/>
  <c r="D54"/>
  <c r="D55" s="1"/>
  <c r="E45"/>
  <c r="E86" s="1"/>
  <c r="E43"/>
  <c r="D45"/>
  <c r="D43"/>
  <c r="E21"/>
  <c r="E20"/>
  <c r="D20"/>
  <c r="D21" s="1"/>
  <c r="I82"/>
  <c r="I83" s="1"/>
  <c r="F82"/>
  <c r="F83" s="1"/>
  <c r="C82"/>
  <c r="C77"/>
  <c r="C78" s="1"/>
  <c r="F77"/>
  <c r="F78" s="1"/>
  <c r="I77"/>
  <c r="I78" s="1"/>
  <c r="I70"/>
  <c r="I71" s="1"/>
  <c r="F70"/>
  <c r="F71" s="1"/>
  <c r="C70"/>
  <c r="C71" s="1"/>
  <c r="I45"/>
  <c r="I86" s="1"/>
  <c r="F45"/>
  <c r="F86" s="1"/>
  <c r="C45"/>
  <c r="C86" s="1"/>
  <c r="I54"/>
  <c r="I55" s="1"/>
  <c r="F54"/>
  <c r="F55" s="1"/>
  <c r="C54"/>
  <c r="C55" s="1"/>
  <c r="I30"/>
  <c r="I43" s="1"/>
  <c r="F30"/>
  <c r="F43" s="1"/>
  <c r="C30"/>
  <c r="C43" s="1"/>
  <c r="I20"/>
  <c r="I21" s="1"/>
  <c r="F20"/>
  <c r="F21" s="1"/>
  <c r="C20"/>
  <c r="C21" s="1"/>
  <c r="K60"/>
  <c r="K61" s="1"/>
  <c r="I60"/>
  <c r="I61" s="1"/>
  <c r="H60"/>
  <c r="H61" s="1"/>
  <c r="F60"/>
  <c r="F61" s="1"/>
  <c r="E60"/>
  <c r="E61" s="1"/>
  <c r="E54"/>
  <c r="E55" s="1"/>
  <c r="C60"/>
  <c r="C61" s="1"/>
  <c r="K43" l="1"/>
  <c r="K44" s="1"/>
  <c r="K85" s="1"/>
  <c r="L82"/>
  <c r="L83" s="1"/>
  <c r="E44"/>
  <c r="L54"/>
  <c r="L55" s="1"/>
  <c r="D44"/>
  <c r="D85" s="1"/>
  <c r="N60"/>
  <c r="N61" s="1"/>
  <c r="M77"/>
  <c r="M78" s="1"/>
  <c r="N77"/>
  <c r="N78" s="1"/>
  <c r="N82"/>
  <c r="N83" s="1"/>
  <c r="D86"/>
  <c r="L60"/>
  <c r="L61" s="1"/>
  <c r="N43"/>
  <c r="N44" s="1"/>
  <c r="N70"/>
  <c r="N71" s="1"/>
  <c r="C84"/>
  <c r="E84"/>
  <c r="G44"/>
  <c r="G85" s="1"/>
  <c r="K84"/>
  <c r="L20"/>
  <c r="L21" s="1"/>
  <c r="L70"/>
  <c r="L71" s="1"/>
  <c r="M54"/>
  <c r="M55" s="1"/>
  <c r="M70"/>
  <c r="M71" s="1"/>
  <c r="N54"/>
  <c r="N55" s="1"/>
  <c r="H84"/>
  <c r="L77"/>
  <c r="L78" s="1"/>
  <c r="G84"/>
  <c r="M20"/>
  <c r="M21" s="1"/>
  <c r="N20"/>
  <c r="N21" s="1"/>
  <c r="L86"/>
  <c r="M86"/>
  <c r="M43"/>
  <c r="M44" s="1"/>
  <c r="N86"/>
  <c r="E85"/>
  <c r="D84"/>
  <c r="I84"/>
  <c r="C83"/>
  <c r="F84"/>
  <c r="J43"/>
  <c r="J84" s="1"/>
  <c r="M83"/>
  <c r="H44"/>
  <c r="H85" s="1"/>
  <c r="G86"/>
  <c r="J86"/>
  <c r="L30"/>
  <c r="L43" s="1"/>
  <c r="C44"/>
  <c r="F44"/>
  <c r="F85" s="1"/>
  <c r="I44"/>
  <c r="I85" s="1"/>
  <c r="L84" l="1"/>
  <c r="L44"/>
  <c r="L85" s="1"/>
  <c r="N84"/>
  <c r="J44"/>
  <c r="J85" s="1"/>
  <c r="M85"/>
  <c r="C85"/>
  <c r="M84"/>
  <c r="N85"/>
</calcChain>
</file>

<file path=xl/sharedStrings.xml><?xml version="1.0" encoding="utf-8"?>
<sst xmlns="http://schemas.openxmlformats.org/spreadsheetml/2006/main" count="151" uniqueCount="131">
  <si>
    <t>Итого по программе:</t>
  </si>
  <si>
    <t>Уход за газонами и зелеными насаждениями на территории города Сертолово</t>
  </si>
  <si>
    <t>Вырубка сухих и аварийных деревьев на территории города Сертолово</t>
  </si>
  <si>
    <t>1.1.</t>
  </si>
  <si>
    <t>1.2.</t>
  </si>
  <si>
    <t>2.1.</t>
  </si>
  <si>
    <t>3.1.</t>
  </si>
  <si>
    <t>3.2.</t>
  </si>
  <si>
    <t>3.3.</t>
  </si>
  <si>
    <t>3.4.</t>
  </si>
  <si>
    <t>3.5.</t>
  </si>
  <si>
    <t>4.1.</t>
  </si>
  <si>
    <t>4.2.</t>
  </si>
  <si>
    <t>5.1.</t>
  </si>
  <si>
    <t>5.2.</t>
  </si>
  <si>
    <t>5.3.</t>
  </si>
  <si>
    <t>6.1.</t>
  </si>
  <si>
    <t>6.2.</t>
  </si>
  <si>
    <t>6.3.</t>
  </si>
  <si>
    <t>7.1.</t>
  </si>
  <si>
    <t>5.4.</t>
  </si>
  <si>
    <t>5.5.</t>
  </si>
  <si>
    <t>5.6.</t>
  </si>
  <si>
    <t>5.7.</t>
  </si>
  <si>
    <t>4.3.</t>
  </si>
  <si>
    <t>3.6.</t>
  </si>
  <si>
    <t>Итого по задаче 1:</t>
  </si>
  <si>
    <t>Итого по задаче 2:</t>
  </si>
  <si>
    <t>Итого по задаче 3:</t>
  </si>
  <si>
    <t>Итого по задаче 4:</t>
  </si>
  <si>
    <t>Итого по задаче 5:</t>
  </si>
  <si>
    <t>Итого по задаче 6:</t>
  </si>
  <si>
    <t>Итого по задаче 7:</t>
  </si>
  <si>
    <t>Порядковые № разделов и мероприятий, предусмотренных программой</t>
  </si>
  <si>
    <t>1.3.</t>
  </si>
  <si>
    <t>2.2.</t>
  </si>
  <si>
    <t>2.3.</t>
  </si>
  <si>
    <t>7.2.</t>
  </si>
  <si>
    <t>Завоз земли для устройства клумб и газонов в жилой зоне города Сертолово</t>
  </si>
  <si>
    <t>Бюджет МО Сертолово</t>
  </si>
  <si>
    <t>Областной бюджет Ленинградской области</t>
  </si>
  <si>
    <t>1.4.</t>
  </si>
  <si>
    <t>2.4.</t>
  </si>
  <si>
    <t>ИТОГОВЫЙ ОТЧЁТ</t>
  </si>
  <si>
    <t xml:space="preserve">Перечень программных мероприятий </t>
  </si>
  <si>
    <t>Профинансировано (тыс. руб.)</t>
  </si>
  <si>
    <t>Выполнено (тыс. руб.)</t>
  </si>
  <si>
    <t>Всего</t>
  </si>
  <si>
    <t xml:space="preserve">                         к постановлению  администрации   </t>
  </si>
  <si>
    <t xml:space="preserve">       МО Сертолово</t>
  </si>
  <si>
    <t xml:space="preserve">       ПРИЛОЖЕНИЕ № 1</t>
  </si>
  <si>
    <t>Устройство детских площадок и детских спортивных площадок с установкой игрового и иного оборудования</t>
  </si>
  <si>
    <t>Комплектация дополнительным оборудованием  детских площадок и детских спортивных площадок</t>
  </si>
  <si>
    <t>Замена детского игрового оборудования и иного оборудования на детских площадках и детских спортивно-игровых площадках</t>
  </si>
  <si>
    <t>Содержание детских площадок и детских спортивных площадок</t>
  </si>
  <si>
    <t>1.5.</t>
  </si>
  <si>
    <t xml:space="preserve">Устройство декоративного ограждения вокруг детских площадок и газонов </t>
  </si>
  <si>
    <t xml:space="preserve"> О ВЫПОЛНЕНИИ МУНИЦИПАЛЬНОЙ ПРОГРАММЫ</t>
  </si>
  <si>
    <t xml:space="preserve"> "Благоустроенный город Сертолово на 2014-2016 годы"</t>
  </si>
  <si>
    <t>за 2014 - 2016 годы</t>
  </si>
  <si>
    <t>Источники финансирования: бюджет МО Сертолово, областной бюджет Ленинградской области</t>
  </si>
  <si>
    <t>2014 год</t>
  </si>
  <si>
    <t>2015 год</t>
  </si>
  <si>
    <t>2016 год</t>
  </si>
  <si>
    <t xml:space="preserve">Устройство "искусственных дорожных неровностей" </t>
  </si>
  <si>
    <t>Ремонт искусственных дорожных неровностей (ИДН)</t>
  </si>
  <si>
    <t xml:space="preserve">Восстановление информационных дорожных указателей местонахождения улиц
</t>
  </si>
  <si>
    <t xml:space="preserve">Нанесение дорожной разметки на автомобильные дороги </t>
  </si>
  <si>
    <t>2.5.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</si>
  <si>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</si>
  <si>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2.6.</t>
  </si>
  <si>
    <t xml:space="preserve">Восстановление дорожной разметки на автомобильных дорогах  </t>
  </si>
  <si>
    <t>2.7.</t>
  </si>
  <si>
    <t xml:space="preserve">Устройство пешеходных ограждений </t>
  </si>
  <si>
    <t>2.8.</t>
  </si>
  <si>
    <t>Ремонт асфальтобетонных покрытий автомобильных дорог и проездов к дворовым территориям</t>
  </si>
  <si>
    <t>2.9.</t>
  </si>
  <si>
    <t>Текущий ремонт трещин и выбоин асфальтобетонных покрытий автомобильных  дорог и проездов к дворовым территориям</t>
  </si>
  <si>
    <t>2.10.</t>
  </si>
  <si>
    <t xml:space="preserve">Замена и установка дорожных знаков </t>
  </si>
  <si>
    <t>2.11.</t>
  </si>
  <si>
    <t>Приведение высоты съезда с тротуара на проезжую часть в соответствие с действующим законодательством</t>
  </si>
  <si>
    <t>2.12.</t>
  </si>
  <si>
    <t>Устройство бетонных полусфер</t>
  </si>
  <si>
    <t>2.13.</t>
  </si>
  <si>
    <t>Разработка проектной документации по обустройству автомобильных дорог и проездов к дворовым территориям</t>
  </si>
  <si>
    <t>2.14.</t>
  </si>
  <si>
    <t>Устройство остановочных павильонов</t>
  </si>
  <si>
    <t>2.15.</t>
  </si>
  <si>
    <t>Устройство светофоров</t>
  </si>
  <si>
    <t>2.16.</t>
  </si>
  <si>
    <t>Ремонт пешеходных ограждений</t>
  </si>
  <si>
    <t>2.17.</t>
  </si>
  <si>
    <t xml:space="preserve">Ремонт дворовой территории многоквартирных домов в районе домов по ул.Молодцова д.7 корп.2 и ул.Молодёжная д.5 </t>
  </si>
  <si>
    <t>2.18.</t>
  </si>
  <si>
    <t>Устройство тротуаров</t>
  </si>
  <si>
    <t>Механизированная  уборка автомобильных дорог, проездов к дворовым территориям с элементами ручной уборки в зимнее время</t>
  </si>
  <si>
    <t xml:space="preserve">Механизированная уборка автомобильных дорог, проездов к дворовым территориям с элементами ручной уборки в летнее время </t>
  </si>
  <si>
    <t>Уход за дорожными, информационными знаками и въездным знаком "Ленинградская область"</t>
  </si>
  <si>
    <t xml:space="preserve">Содержание ливневой канализации </t>
  </si>
  <si>
    <t>Проектирование местного дренажа на автомобильных дорогах и проездах к дворовым территориям</t>
  </si>
  <si>
    <t>Устройство местного дренажа на автомобильных дорогах и проездах к дворовым территориям</t>
  </si>
  <si>
    <t>3.7.</t>
  </si>
  <si>
    <t>Ремонт ливневой канализации</t>
  </si>
  <si>
    <t>Санитарная уборка территории города  в зимнее время</t>
  </si>
  <si>
    <t>Санитарная уборка территории города  в летнее время</t>
  </si>
  <si>
    <t xml:space="preserve">Санитарная очистка мест складирования случайного мусора </t>
  </si>
  <si>
    <t>Ремонт и содержание ограждений места сбора ТБО</t>
  </si>
  <si>
    <t xml:space="preserve">Ремонт и покраска малых архитектурных форм и ограждений </t>
  </si>
  <si>
    <t>Очистка территории города после схода снежного покрова</t>
  </si>
  <si>
    <t xml:space="preserve">Вывоз разукомплектованных машин с территории города </t>
  </si>
  <si>
    <t>519,4</t>
  </si>
  <si>
    <t>1126,6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</si>
  <si>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</si>
  <si>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</si>
  <si>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</si>
  <si>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6.4.</t>
  </si>
  <si>
    <t xml:space="preserve">Благоустройство и содержание мест массового скопления жителей города </t>
  </si>
  <si>
    <t>5389,7</t>
  </si>
  <si>
    <r>
      <t xml:space="preserve">Раздел 1.   </t>
    </r>
    <r>
      <rPr>
        <sz val="10"/>
        <rFont val="Times New Roman"/>
        <family val="1"/>
        <charset val="204"/>
      </rPr>
      <t>Благоустройство дворовых территорий города Сертолово</t>
    </r>
  </si>
  <si>
    <r>
      <t xml:space="preserve">Раздел 2.  </t>
    </r>
    <r>
      <rPr>
        <sz val="10"/>
        <rFont val="Times New Roman"/>
        <family val="1"/>
        <charset val="204"/>
      </rPr>
      <t>Содержание и ремонт асфальтобетонных покрытий автомобильных дорог, проездов к дворовым территориям и элементов улично-дорожной сети  на территории города Сертолово</t>
    </r>
    <r>
      <rPr>
        <b/>
        <sz val="10"/>
        <rFont val="Times New Roman"/>
        <family val="1"/>
        <charset val="204"/>
      </rPr>
      <t xml:space="preserve"> </t>
    </r>
  </si>
  <si>
    <r>
      <t xml:space="preserve">Раздел 3.  </t>
    </r>
    <r>
      <rPr>
        <sz val="10"/>
        <rFont val="Times New Roman"/>
        <family val="1"/>
        <charset val="204"/>
      </rPr>
      <t>Организация санитарного содержания улично-дорожной сети на территории города Сертолово</t>
    </r>
  </si>
  <si>
    <r>
      <t xml:space="preserve">Раздел 4.  </t>
    </r>
    <r>
      <rPr>
        <sz val="10"/>
        <rFont val="Times New Roman"/>
        <family val="1"/>
        <charset val="204"/>
      </rPr>
      <t>Организация озеленения территории города Сертолово</t>
    </r>
  </si>
  <si>
    <r>
      <t xml:space="preserve">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</si>
  <si>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 </t>
    </r>
    <r>
      <rPr>
        <sz val="10"/>
        <rFont val="Times New Roman"/>
        <family val="1"/>
        <charset val="204"/>
      </rPr>
      <t>Создание условий для массового отдыха жителей города Сертолов</t>
    </r>
    <r>
      <rPr>
        <b/>
        <sz val="10"/>
        <rFont val="Times New Roman"/>
        <family val="1"/>
        <charset val="204"/>
      </rPr>
      <t>о</t>
    </r>
  </si>
  <si>
    <r>
      <t xml:space="preserve">Раздел 7. </t>
    </r>
    <r>
      <rPr>
        <sz val="10"/>
        <rFont val="Times New Roman"/>
        <family val="1"/>
        <charset val="204"/>
      </rPr>
      <t>Организация уличного освещения города Сертолово</t>
    </r>
  </si>
  <si>
    <t>Содержание и текущий ремонт сетей уличного освещения города</t>
  </si>
  <si>
    <t>Оплата электроэнергии, потребленной уличным освещением</t>
  </si>
  <si>
    <t>5374,7</t>
  </si>
  <si>
    <t>Объем финансирования по муниципальной программе (тыс. руб.)</t>
  </si>
  <si>
    <r>
      <t xml:space="preserve">                                от </t>
    </r>
    <r>
      <rPr>
        <u/>
        <sz val="12"/>
        <rFont val="Times New Roman"/>
        <family val="1"/>
        <charset val="204"/>
      </rPr>
      <t>25.01.2017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29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</si>
</sst>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/>
    <xf numFmtId="2" fontId="2" fillId="0" borderId="0" xfId="0" applyNumberFormat="1" applyFont="1"/>
    <xf numFmtId="0" fontId="2" fillId="0" borderId="7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8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16" fontId="3" fillId="2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64" fontId="3" fillId="2" borderId="30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left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164" fontId="1" fillId="4" borderId="11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1"/>
  <sheetViews>
    <sheetView tabSelected="1" zoomScaleNormal="100" workbookViewId="0">
      <selection activeCell="I4" sqref="I4:N4"/>
    </sheetView>
  </sheetViews>
  <sheetFormatPr defaultRowHeight="12.75"/>
  <cols>
    <col min="1" max="1" width="8.85546875" style="1" customWidth="1"/>
    <col min="2" max="2" width="30.5703125" style="1" customWidth="1"/>
    <col min="3" max="3" width="9.85546875" style="1" customWidth="1"/>
    <col min="4" max="4" width="9.28515625" style="1" customWidth="1"/>
    <col min="5" max="5" width="9.140625" style="1" customWidth="1"/>
    <col min="6" max="6" width="9" style="1" customWidth="1"/>
    <col min="7" max="7" width="11.28515625" style="1" customWidth="1"/>
    <col min="8" max="8" width="11.140625" style="12" customWidth="1"/>
    <col min="9" max="9" width="10.28515625" style="1" customWidth="1"/>
    <col min="10" max="11" width="10.42578125" style="1" customWidth="1"/>
    <col min="12" max="12" width="9.28515625" style="1" customWidth="1"/>
    <col min="13" max="13" width="9.7109375" style="1" customWidth="1"/>
    <col min="14" max="14" width="9.42578125" style="1" customWidth="1"/>
    <col min="15" max="15" width="9.140625" style="1" hidden="1" customWidth="1"/>
    <col min="16" max="16384" width="9.140625" style="1"/>
  </cols>
  <sheetData>
    <row r="1" spans="1:19" ht="15.75" customHeight="1">
      <c r="H1" s="3"/>
      <c r="I1" s="38"/>
      <c r="J1" s="38"/>
      <c r="K1" s="112" t="s">
        <v>50</v>
      </c>
      <c r="L1" s="112"/>
      <c r="M1" s="112"/>
      <c r="N1" s="112"/>
    </row>
    <row r="2" spans="1:19" ht="17.25" customHeight="1">
      <c r="H2" s="3"/>
      <c r="J2" s="110" t="s">
        <v>48</v>
      </c>
      <c r="K2" s="110"/>
      <c r="L2" s="110"/>
      <c r="M2" s="110"/>
      <c r="N2" s="110"/>
    </row>
    <row r="3" spans="1:19" ht="15" customHeight="1">
      <c r="H3" s="3"/>
      <c r="J3" s="39"/>
      <c r="K3" s="111" t="s">
        <v>49</v>
      </c>
      <c r="L3" s="111"/>
      <c r="M3" s="111"/>
      <c r="N3" s="39"/>
    </row>
    <row r="4" spans="1:19" ht="20.25" customHeight="1">
      <c r="H4" s="3"/>
      <c r="I4" s="113" t="s">
        <v>130</v>
      </c>
      <c r="J4" s="113"/>
      <c r="K4" s="113"/>
      <c r="L4" s="113"/>
      <c r="M4" s="113"/>
      <c r="N4" s="113"/>
      <c r="S4" s="37"/>
    </row>
    <row r="5" spans="1:19" ht="18.75" customHeight="1">
      <c r="A5" s="117" t="s">
        <v>43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9" ht="19.5" customHeight="1">
      <c r="A6" s="118" t="s">
        <v>57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</row>
    <row r="7" spans="1:19" ht="20.25" customHeight="1">
      <c r="A7" s="119" t="s">
        <v>58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</row>
    <row r="8" spans="1:19" ht="18.75">
      <c r="A8" s="119" t="s">
        <v>59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</row>
    <row r="9" spans="1:19" ht="20.25" customHeight="1">
      <c r="A9" s="122" t="s">
        <v>60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1:19" ht="16.5" thickBot="1">
      <c r="A10" s="126"/>
      <c r="B10" s="126"/>
      <c r="C10" s="126"/>
      <c r="D10" s="126"/>
      <c r="E10" s="126"/>
      <c r="F10" s="16"/>
      <c r="G10" s="16"/>
      <c r="H10" s="17"/>
      <c r="I10" s="17"/>
      <c r="J10" s="17"/>
      <c r="K10" s="17"/>
      <c r="L10" s="17"/>
      <c r="M10" s="17"/>
      <c r="N10" s="17"/>
    </row>
    <row r="11" spans="1:19" ht="16.5" customHeight="1">
      <c r="A11" s="130" t="s">
        <v>33</v>
      </c>
      <c r="B11" s="132" t="s">
        <v>44</v>
      </c>
      <c r="C11" s="123" t="s">
        <v>61</v>
      </c>
      <c r="D11" s="124"/>
      <c r="E11" s="125"/>
      <c r="F11" s="123" t="s">
        <v>62</v>
      </c>
      <c r="G11" s="124"/>
      <c r="H11" s="124"/>
      <c r="I11" s="127" t="s">
        <v>63</v>
      </c>
      <c r="J11" s="128"/>
      <c r="K11" s="129"/>
      <c r="L11" s="127" t="s">
        <v>47</v>
      </c>
      <c r="M11" s="128"/>
      <c r="N11" s="129"/>
      <c r="O11" s="120"/>
      <c r="P11" s="120"/>
      <c r="Q11" s="120"/>
    </row>
    <row r="12" spans="1:19" ht="111.75" customHeight="1" thickBot="1">
      <c r="A12" s="131"/>
      <c r="B12" s="133"/>
      <c r="C12" s="35" t="s">
        <v>129</v>
      </c>
      <c r="D12" s="35" t="s">
        <v>45</v>
      </c>
      <c r="E12" s="35" t="s">
        <v>46</v>
      </c>
      <c r="F12" s="35" t="s">
        <v>129</v>
      </c>
      <c r="G12" s="35" t="s">
        <v>45</v>
      </c>
      <c r="H12" s="36" t="s">
        <v>46</v>
      </c>
      <c r="I12" s="35" t="s">
        <v>129</v>
      </c>
      <c r="J12" s="35" t="s">
        <v>45</v>
      </c>
      <c r="K12" s="36" t="s">
        <v>46</v>
      </c>
      <c r="L12" s="35" t="s">
        <v>129</v>
      </c>
      <c r="M12" s="35" t="s">
        <v>45</v>
      </c>
      <c r="N12" s="35" t="s">
        <v>46</v>
      </c>
      <c r="O12" s="3"/>
      <c r="P12" s="3"/>
      <c r="Q12" s="3"/>
    </row>
    <row r="13" spans="1:19">
      <c r="A13" s="4">
        <v>1</v>
      </c>
      <c r="B13" s="5">
        <v>2</v>
      </c>
      <c r="C13" s="5">
        <v>3</v>
      </c>
      <c r="D13" s="6">
        <v>4</v>
      </c>
      <c r="E13" s="7">
        <v>5</v>
      </c>
      <c r="F13" s="7">
        <v>6</v>
      </c>
      <c r="G13" s="7">
        <v>7</v>
      </c>
      <c r="H13" s="15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3"/>
      <c r="P13" s="3"/>
      <c r="Q13" s="3"/>
    </row>
    <row r="14" spans="1:19" ht="19.5" customHeight="1">
      <c r="A14" s="121" t="s">
        <v>119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3"/>
      <c r="P14" s="3"/>
      <c r="Q14" s="3"/>
    </row>
    <row r="15" spans="1:19" ht="54.75" customHeight="1">
      <c r="A15" s="44" t="s">
        <v>3</v>
      </c>
      <c r="B15" s="41" t="s">
        <v>51</v>
      </c>
      <c r="C15" s="51">
        <v>780.4</v>
      </c>
      <c r="D15" s="27">
        <v>777.7</v>
      </c>
      <c r="E15" s="27">
        <v>777.7</v>
      </c>
      <c r="F15" s="51">
        <v>0</v>
      </c>
      <c r="G15" s="51">
        <v>0</v>
      </c>
      <c r="H15" s="51">
        <v>0</v>
      </c>
      <c r="I15" s="54">
        <v>0</v>
      </c>
      <c r="J15" s="54">
        <v>0</v>
      </c>
      <c r="K15" s="54">
        <v>0</v>
      </c>
      <c r="L15" s="2">
        <f t="shared" ref="L15:N19" si="0">I15+F15+C15</f>
        <v>780.4</v>
      </c>
      <c r="M15" s="2">
        <f t="shared" si="0"/>
        <v>777.7</v>
      </c>
      <c r="N15" s="2">
        <f t="shared" si="0"/>
        <v>777.7</v>
      </c>
      <c r="O15" s="3"/>
      <c r="P15" s="3"/>
      <c r="Q15" s="3"/>
    </row>
    <row r="16" spans="1:19" ht="46.5" customHeight="1">
      <c r="A16" s="44" t="s">
        <v>4</v>
      </c>
      <c r="B16" s="43" t="s">
        <v>52</v>
      </c>
      <c r="C16" s="47">
        <v>6641.1</v>
      </c>
      <c r="D16" s="28">
        <v>6605.3</v>
      </c>
      <c r="E16" s="28">
        <v>6605.3</v>
      </c>
      <c r="F16" s="52">
        <v>2970</v>
      </c>
      <c r="G16" s="52">
        <v>2970</v>
      </c>
      <c r="H16" s="52">
        <v>2970</v>
      </c>
      <c r="I16" s="55">
        <v>90</v>
      </c>
      <c r="J16" s="55">
        <v>90</v>
      </c>
      <c r="K16" s="55">
        <v>90</v>
      </c>
      <c r="L16" s="2">
        <f t="shared" si="0"/>
        <v>9701.1</v>
      </c>
      <c r="M16" s="2">
        <f t="shared" si="0"/>
        <v>9665.2999999999993</v>
      </c>
      <c r="N16" s="2">
        <f t="shared" si="0"/>
        <v>9665.2999999999993</v>
      </c>
      <c r="O16" s="3"/>
      <c r="P16" s="3"/>
      <c r="Q16" s="3"/>
    </row>
    <row r="17" spans="1:17" ht="53.25" customHeight="1">
      <c r="A17" s="44" t="s">
        <v>34</v>
      </c>
      <c r="B17" s="45" t="s">
        <v>53</v>
      </c>
      <c r="C17" s="48">
        <v>837.1</v>
      </c>
      <c r="D17" s="30">
        <v>837</v>
      </c>
      <c r="E17" s="30">
        <v>837</v>
      </c>
      <c r="F17" s="48">
        <v>2419.6999999999998</v>
      </c>
      <c r="G17" s="48">
        <v>2419.6</v>
      </c>
      <c r="H17" s="48">
        <v>2419.6</v>
      </c>
      <c r="I17" s="48">
        <v>277.10000000000002</v>
      </c>
      <c r="J17" s="48">
        <v>277.10000000000002</v>
      </c>
      <c r="K17" s="48">
        <v>277.10000000000002</v>
      </c>
      <c r="L17" s="2">
        <f t="shared" si="0"/>
        <v>3533.8999999999996</v>
      </c>
      <c r="M17" s="2">
        <f t="shared" si="0"/>
        <v>3533.7</v>
      </c>
      <c r="N17" s="2">
        <f t="shared" si="0"/>
        <v>3533.7</v>
      </c>
      <c r="O17" s="3"/>
      <c r="P17" s="3"/>
      <c r="Q17" s="3"/>
    </row>
    <row r="18" spans="1:17" ht="37.5" customHeight="1">
      <c r="A18" s="44" t="s">
        <v>41</v>
      </c>
      <c r="B18" s="46" t="s">
        <v>54</v>
      </c>
      <c r="C18" s="49">
        <v>1171.3</v>
      </c>
      <c r="D18" s="24">
        <v>1169.3</v>
      </c>
      <c r="E18" s="24">
        <v>1169.3</v>
      </c>
      <c r="F18" s="53">
        <v>835.9</v>
      </c>
      <c r="G18" s="53">
        <v>835.9</v>
      </c>
      <c r="H18" s="53">
        <v>835.9</v>
      </c>
      <c r="I18" s="53">
        <v>670.5</v>
      </c>
      <c r="J18" s="53">
        <v>670.5</v>
      </c>
      <c r="K18" s="53">
        <v>670.5</v>
      </c>
      <c r="L18" s="2">
        <f t="shared" si="0"/>
        <v>2677.7</v>
      </c>
      <c r="M18" s="2">
        <f t="shared" si="0"/>
        <v>2675.7</v>
      </c>
      <c r="N18" s="2">
        <f t="shared" si="0"/>
        <v>2675.7</v>
      </c>
      <c r="O18" s="3"/>
      <c r="P18" s="3"/>
      <c r="Q18" s="3"/>
    </row>
    <row r="19" spans="1:17" ht="41.25" customHeight="1">
      <c r="A19" s="44" t="s">
        <v>55</v>
      </c>
      <c r="B19" s="46" t="s">
        <v>56</v>
      </c>
      <c r="C19" s="50">
        <v>5536.7</v>
      </c>
      <c r="D19" s="26">
        <v>5536.7</v>
      </c>
      <c r="E19" s="26">
        <v>5536.7</v>
      </c>
      <c r="F19" s="50">
        <v>2592.4</v>
      </c>
      <c r="G19" s="50">
        <v>2592.3000000000002</v>
      </c>
      <c r="H19" s="50">
        <v>2592.3000000000002</v>
      </c>
      <c r="I19" s="50">
        <v>1054.2</v>
      </c>
      <c r="J19" s="50">
        <v>1054.0999999999999</v>
      </c>
      <c r="K19" s="50">
        <v>1054.0999999999999</v>
      </c>
      <c r="L19" s="2">
        <f t="shared" si="0"/>
        <v>9183.2999999999993</v>
      </c>
      <c r="M19" s="2">
        <f t="shared" si="0"/>
        <v>9183.1</v>
      </c>
      <c r="N19" s="2">
        <f t="shared" si="0"/>
        <v>9183.1</v>
      </c>
      <c r="O19" s="3"/>
      <c r="P19" s="3"/>
      <c r="Q19" s="3"/>
    </row>
    <row r="20" spans="1:17" ht="21" customHeight="1">
      <c r="A20" s="84"/>
      <c r="B20" s="85" t="s">
        <v>26</v>
      </c>
      <c r="C20" s="86">
        <f t="shared" ref="C20:N20" si="1">C19+C18+C17+C16+C15</f>
        <v>14966.6</v>
      </c>
      <c r="D20" s="86">
        <f t="shared" si="1"/>
        <v>14926</v>
      </c>
      <c r="E20" s="86">
        <f t="shared" si="1"/>
        <v>14926</v>
      </c>
      <c r="F20" s="86">
        <f t="shared" si="1"/>
        <v>8818</v>
      </c>
      <c r="G20" s="86">
        <f t="shared" si="1"/>
        <v>8817.7999999999993</v>
      </c>
      <c r="H20" s="86">
        <f t="shared" si="1"/>
        <v>8817.7999999999993</v>
      </c>
      <c r="I20" s="86">
        <f t="shared" si="1"/>
        <v>2091.8000000000002</v>
      </c>
      <c r="J20" s="86">
        <f t="shared" si="1"/>
        <v>2091.6999999999998</v>
      </c>
      <c r="K20" s="86">
        <f t="shared" si="1"/>
        <v>2091.6999999999998</v>
      </c>
      <c r="L20" s="86">
        <f t="shared" si="1"/>
        <v>25876.400000000001</v>
      </c>
      <c r="M20" s="86">
        <f t="shared" si="1"/>
        <v>25835.5</v>
      </c>
      <c r="N20" s="86">
        <f t="shared" si="1"/>
        <v>25835.5</v>
      </c>
      <c r="O20" s="3"/>
      <c r="P20" s="3"/>
      <c r="Q20" s="3"/>
    </row>
    <row r="21" spans="1:17" ht="21" customHeight="1">
      <c r="A21" s="87"/>
      <c r="B21" s="89" t="s">
        <v>39</v>
      </c>
      <c r="C21" s="88">
        <f t="shared" ref="C21:N21" si="2">C20</f>
        <v>14966.6</v>
      </c>
      <c r="D21" s="88">
        <f t="shared" si="2"/>
        <v>14926</v>
      </c>
      <c r="E21" s="88">
        <f t="shared" si="2"/>
        <v>14926</v>
      </c>
      <c r="F21" s="88">
        <f t="shared" si="2"/>
        <v>8818</v>
      </c>
      <c r="G21" s="88">
        <f t="shared" si="2"/>
        <v>8817.7999999999993</v>
      </c>
      <c r="H21" s="88">
        <f t="shared" si="2"/>
        <v>8817.7999999999993</v>
      </c>
      <c r="I21" s="88">
        <f t="shared" si="2"/>
        <v>2091.8000000000002</v>
      </c>
      <c r="J21" s="88">
        <f t="shared" si="2"/>
        <v>2091.6999999999998</v>
      </c>
      <c r="K21" s="88">
        <f t="shared" si="2"/>
        <v>2091.6999999999998</v>
      </c>
      <c r="L21" s="88">
        <f t="shared" si="2"/>
        <v>25876.400000000001</v>
      </c>
      <c r="M21" s="88">
        <f t="shared" si="2"/>
        <v>25835.5</v>
      </c>
      <c r="N21" s="88">
        <f t="shared" si="2"/>
        <v>25835.5</v>
      </c>
      <c r="O21" s="3"/>
      <c r="P21" s="3"/>
      <c r="Q21" s="3"/>
    </row>
    <row r="22" spans="1:17" ht="15.75" customHeight="1">
      <c r="A22" s="121" t="s">
        <v>120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3"/>
      <c r="P22" s="3"/>
      <c r="Q22" s="3"/>
    </row>
    <row r="23" spans="1:17" ht="31.5" customHeight="1">
      <c r="A23" s="56" t="s">
        <v>5</v>
      </c>
      <c r="B23" s="57" t="s">
        <v>64</v>
      </c>
      <c r="C23" s="69">
        <v>388.3</v>
      </c>
      <c r="D23" s="27">
        <v>386.3</v>
      </c>
      <c r="E23" s="27">
        <v>386.3</v>
      </c>
      <c r="F23" s="54">
        <v>0</v>
      </c>
      <c r="G23" s="54">
        <v>0</v>
      </c>
      <c r="H23" s="54">
        <v>0</v>
      </c>
      <c r="I23" s="54">
        <v>194.4</v>
      </c>
      <c r="J23" s="54">
        <v>194.4</v>
      </c>
      <c r="K23" s="54">
        <v>194.4</v>
      </c>
      <c r="L23" s="2">
        <f t="shared" ref="L23:L42" si="3">I23+F23+C23</f>
        <v>582.70000000000005</v>
      </c>
      <c r="M23" s="2">
        <f t="shared" ref="M23:M42" si="4">J23+G23+D23</f>
        <v>580.70000000000005</v>
      </c>
      <c r="N23" s="2">
        <f t="shared" ref="N23:N42" si="5">K23+H23+E23</f>
        <v>580.70000000000005</v>
      </c>
      <c r="O23" s="3"/>
      <c r="P23" s="3"/>
      <c r="Q23" s="3"/>
    </row>
    <row r="24" spans="1:17" ht="27.75" customHeight="1">
      <c r="A24" s="44" t="s">
        <v>35</v>
      </c>
      <c r="B24" s="58" t="s">
        <v>65</v>
      </c>
      <c r="C24" s="50">
        <v>480.1</v>
      </c>
      <c r="D24" s="27">
        <v>477.7</v>
      </c>
      <c r="E24" s="27">
        <v>477.7</v>
      </c>
      <c r="F24" s="50">
        <v>282</v>
      </c>
      <c r="G24" s="50">
        <v>282</v>
      </c>
      <c r="H24" s="50">
        <v>282</v>
      </c>
      <c r="I24" s="50">
        <v>298</v>
      </c>
      <c r="J24" s="50">
        <v>298</v>
      </c>
      <c r="K24" s="50">
        <v>298</v>
      </c>
      <c r="L24" s="2">
        <f t="shared" si="3"/>
        <v>1060.0999999999999</v>
      </c>
      <c r="M24" s="2">
        <f t="shared" si="4"/>
        <v>1057.7</v>
      </c>
      <c r="N24" s="2">
        <f t="shared" si="5"/>
        <v>1057.7</v>
      </c>
      <c r="O24" s="3"/>
      <c r="P24" s="3"/>
      <c r="Q24" s="3"/>
    </row>
    <row r="25" spans="1:17" ht="38.25" customHeight="1">
      <c r="A25" s="56" t="s">
        <v>36</v>
      </c>
      <c r="B25" s="57" t="s">
        <v>66</v>
      </c>
      <c r="C25" s="50">
        <v>63.1</v>
      </c>
      <c r="D25" s="107">
        <v>63.1</v>
      </c>
      <c r="E25" s="107">
        <v>63.1</v>
      </c>
      <c r="F25" s="50">
        <v>36.299999999999997</v>
      </c>
      <c r="G25" s="19">
        <v>36</v>
      </c>
      <c r="H25" s="19">
        <v>36</v>
      </c>
      <c r="I25" s="50">
        <v>100</v>
      </c>
      <c r="J25" s="50">
        <v>100</v>
      </c>
      <c r="K25" s="50">
        <v>100</v>
      </c>
      <c r="L25" s="2">
        <f t="shared" si="3"/>
        <v>199.4</v>
      </c>
      <c r="M25" s="2">
        <f t="shared" si="4"/>
        <v>199.1</v>
      </c>
      <c r="N25" s="2">
        <f t="shared" si="5"/>
        <v>199.1</v>
      </c>
      <c r="O25" s="3"/>
      <c r="P25" s="3"/>
      <c r="Q25" s="3"/>
    </row>
    <row r="26" spans="1:17" ht="28.5" customHeight="1">
      <c r="A26" s="59" t="s">
        <v>42</v>
      </c>
      <c r="B26" s="57" t="s">
        <v>67</v>
      </c>
      <c r="C26" s="70">
        <v>217.5</v>
      </c>
      <c r="D26" s="106">
        <v>214.4</v>
      </c>
      <c r="E26" s="106">
        <v>214.4</v>
      </c>
      <c r="F26" s="51">
        <v>600</v>
      </c>
      <c r="G26" s="51">
        <v>600</v>
      </c>
      <c r="H26" s="51">
        <v>600</v>
      </c>
      <c r="I26" s="54">
        <v>561.5</v>
      </c>
      <c r="J26" s="54">
        <v>561.4</v>
      </c>
      <c r="K26" s="54">
        <v>561.4</v>
      </c>
      <c r="L26" s="2">
        <f t="shared" si="3"/>
        <v>1379</v>
      </c>
      <c r="M26" s="2">
        <f t="shared" si="4"/>
        <v>1375.8000000000002</v>
      </c>
      <c r="N26" s="2">
        <f t="shared" si="5"/>
        <v>1375.8000000000002</v>
      </c>
      <c r="O26" s="3"/>
      <c r="P26" s="3"/>
      <c r="Q26" s="3"/>
    </row>
    <row r="27" spans="1:17" ht="49.5" customHeight="1">
      <c r="A27" s="59" t="s">
        <v>68</v>
      </c>
      <c r="B27" s="57" t="s">
        <v>69</v>
      </c>
      <c r="C27" s="70">
        <v>100</v>
      </c>
      <c r="D27" s="106">
        <v>100</v>
      </c>
      <c r="E27" s="106">
        <v>100</v>
      </c>
      <c r="F27" s="51">
        <v>0</v>
      </c>
      <c r="G27" s="19">
        <v>0</v>
      </c>
      <c r="H27" s="19">
        <v>0</v>
      </c>
      <c r="I27" s="54">
        <v>0</v>
      </c>
      <c r="J27" s="54">
        <v>0</v>
      </c>
      <c r="K27" s="54">
        <v>0</v>
      </c>
      <c r="L27" s="2">
        <f t="shared" si="3"/>
        <v>100</v>
      </c>
      <c r="M27" s="2">
        <f t="shared" si="4"/>
        <v>100</v>
      </c>
      <c r="N27" s="2">
        <f t="shared" si="5"/>
        <v>100</v>
      </c>
      <c r="O27" s="3"/>
      <c r="P27" s="3"/>
      <c r="Q27" s="3"/>
    </row>
    <row r="28" spans="1:17" ht="31.5" customHeight="1">
      <c r="A28" s="60" t="s">
        <v>70</v>
      </c>
      <c r="B28" s="61" t="s">
        <v>71</v>
      </c>
      <c r="C28" s="71">
        <v>69.3</v>
      </c>
      <c r="D28" s="106">
        <v>69.3</v>
      </c>
      <c r="E28" s="106">
        <v>69.3</v>
      </c>
      <c r="F28" s="76">
        <v>76.3</v>
      </c>
      <c r="G28" s="76">
        <v>76.3</v>
      </c>
      <c r="H28" s="76">
        <v>76.3</v>
      </c>
      <c r="I28" s="76">
        <v>83.5</v>
      </c>
      <c r="J28" s="76">
        <v>83.5</v>
      </c>
      <c r="K28" s="76">
        <v>83.5</v>
      </c>
      <c r="L28" s="2">
        <f t="shared" si="3"/>
        <v>229.10000000000002</v>
      </c>
      <c r="M28" s="2">
        <f t="shared" si="4"/>
        <v>229.10000000000002</v>
      </c>
      <c r="N28" s="2">
        <f t="shared" si="5"/>
        <v>229.10000000000002</v>
      </c>
      <c r="O28" s="3"/>
      <c r="P28" s="3"/>
      <c r="Q28" s="3"/>
    </row>
    <row r="29" spans="1:17" ht="25.5" customHeight="1">
      <c r="A29" s="56" t="s">
        <v>72</v>
      </c>
      <c r="B29" s="62" t="s">
        <v>73</v>
      </c>
      <c r="C29" s="72">
        <v>1506.5</v>
      </c>
      <c r="D29" s="106">
        <v>1501</v>
      </c>
      <c r="E29" s="106">
        <v>1501</v>
      </c>
      <c r="F29" s="77">
        <v>150</v>
      </c>
      <c r="G29" s="77">
        <v>150</v>
      </c>
      <c r="H29" s="77">
        <v>150</v>
      </c>
      <c r="I29" s="55">
        <v>790.2</v>
      </c>
      <c r="J29" s="55">
        <v>790.1</v>
      </c>
      <c r="K29" s="55">
        <v>790.1</v>
      </c>
      <c r="L29" s="2">
        <f t="shared" si="3"/>
        <v>2446.6999999999998</v>
      </c>
      <c r="M29" s="2">
        <f t="shared" si="4"/>
        <v>2441.1</v>
      </c>
      <c r="N29" s="2">
        <f t="shared" si="5"/>
        <v>2441.1</v>
      </c>
      <c r="O29" s="3"/>
      <c r="P29" s="3"/>
      <c r="Q29" s="3"/>
    </row>
    <row r="30" spans="1:17" ht="25.5" customHeight="1">
      <c r="A30" s="134" t="s">
        <v>74</v>
      </c>
      <c r="B30" s="135" t="s">
        <v>75</v>
      </c>
      <c r="C30" s="73">
        <f>C31+C32</f>
        <v>42218.9</v>
      </c>
      <c r="D30" s="106">
        <v>42100.2</v>
      </c>
      <c r="E30" s="106">
        <v>42100.2</v>
      </c>
      <c r="F30" s="50">
        <f>F31+F32</f>
        <v>12758.5</v>
      </c>
      <c r="G30" s="28">
        <v>12689.1</v>
      </c>
      <c r="H30" s="28">
        <v>12689.1</v>
      </c>
      <c r="I30" s="54">
        <f>I31+I32</f>
        <v>8118.2</v>
      </c>
      <c r="J30" s="54">
        <f>J31+J32</f>
        <v>8118.2</v>
      </c>
      <c r="K30" s="54">
        <f>K31+K32</f>
        <v>8118.2</v>
      </c>
      <c r="L30" s="2">
        <f t="shared" si="3"/>
        <v>63095.600000000006</v>
      </c>
      <c r="M30" s="2">
        <f t="shared" si="4"/>
        <v>62907.5</v>
      </c>
      <c r="N30" s="2">
        <f t="shared" si="5"/>
        <v>62907.5</v>
      </c>
      <c r="O30" s="3"/>
      <c r="P30" s="3"/>
      <c r="Q30" s="3"/>
    </row>
    <row r="31" spans="1:17" ht="24" customHeight="1">
      <c r="A31" s="134"/>
      <c r="B31" s="136"/>
      <c r="C31" s="74">
        <v>40388.400000000001</v>
      </c>
      <c r="D31" s="106">
        <v>40269.699999999997</v>
      </c>
      <c r="E31" s="106">
        <v>40269.699999999997</v>
      </c>
      <c r="F31" s="50">
        <v>9272</v>
      </c>
      <c r="G31" s="28">
        <v>9222.7000000000007</v>
      </c>
      <c r="H31" s="28">
        <v>9222.7000000000007</v>
      </c>
      <c r="I31" s="54">
        <v>6604.5</v>
      </c>
      <c r="J31" s="54">
        <v>6604.5</v>
      </c>
      <c r="K31" s="54">
        <v>6604.5</v>
      </c>
      <c r="L31" s="2">
        <f t="shared" si="3"/>
        <v>56264.9</v>
      </c>
      <c r="M31" s="2">
        <f t="shared" si="4"/>
        <v>56096.899999999994</v>
      </c>
      <c r="N31" s="2">
        <f t="shared" si="5"/>
        <v>56096.899999999994</v>
      </c>
      <c r="O31" s="3"/>
      <c r="P31" s="3"/>
      <c r="Q31" s="3"/>
    </row>
    <row r="32" spans="1:17" ht="18.75" customHeight="1">
      <c r="A32" s="134"/>
      <c r="B32" s="137"/>
      <c r="C32" s="74">
        <v>1830.5</v>
      </c>
      <c r="D32" s="106">
        <v>1830.5</v>
      </c>
      <c r="E32" s="106">
        <v>1830.5</v>
      </c>
      <c r="F32" s="48">
        <v>3486.5</v>
      </c>
      <c r="G32" s="28">
        <v>3466.4</v>
      </c>
      <c r="H32" s="28">
        <v>3466.4</v>
      </c>
      <c r="I32" s="55">
        <v>1513.7</v>
      </c>
      <c r="J32" s="55">
        <v>1513.7</v>
      </c>
      <c r="K32" s="55">
        <v>1513.7</v>
      </c>
      <c r="L32" s="2">
        <f t="shared" si="3"/>
        <v>6830.7</v>
      </c>
      <c r="M32" s="2">
        <f t="shared" si="4"/>
        <v>6810.6</v>
      </c>
      <c r="N32" s="2">
        <f t="shared" si="5"/>
        <v>6810.6</v>
      </c>
      <c r="O32" s="3"/>
      <c r="P32" s="3"/>
      <c r="Q32" s="3"/>
    </row>
    <row r="33" spans="1:17" ht="51" customHeight="1">
      <c r="A33" s="64" t="s">
        <v>76</v>
      </c>
      <c r="B33" s="63" t="s">
        <v>77</v>
      </c>
      <c r="C33" s="74">
        <v>2205</v>
      </c>
      <c r="D33" s="106">
        <v>2205</v>
      </c>
      <c r="E33" s="106">
        <v>2205</v>
      </c>
      <c r="F33" s="48">
        <v>1500</v>
      </c>
      <c r="G33" s="48">
        <v>1500</v>
      </c>
      <c r="H33" s="48">
        <v>1500</v>
      </c>
      <c r="I33" s="48">
        <v>1412.5</v>
      </c>
      <c r="J33" s="48">
        <v>1412.5</v>
      </c>
      <c r="K33" s="48">
        <v>1412.5</v>
      </c>
      <c r="L33" s="2">
        <f t="shared" si="3"/>
        <v>5117.5</v>
      </c>
      <c r="M33" s="2">
        <f t="shared" si="4"/>
        <v>5117.5</v>
      </c>
      <c r="N33" s="2">
        <f t="shared" si="5"/>
        <v>5117.5</v>
      </c>
      <c r="O33" s="3"/>
      <c r="P33" s="3"/>
      <c r="Q33" s="3"/>
    </row>
    <row r="34" spans="1:17" ht="22.5" customHeight="1">
      <c r="A34" s="65" t="s">
        <v>78</v>
      </c>
      <c r="B34" s="68" t="s">
        <v>79</v>
      </c>
      <c r="C34" s="75">
        <v>469.2</v>
      </c>
      <c r="D34" s="106">
        <v>467.6</v>
      </c>
      <c r="E34" s="106">
        <v>467.6</v>
      </c>
      <c r="F34" s="48">
        <v>220</v>
      </c>
      <c r="G34" s="28">
        <v>217.9</v>
      </c>
      <c r="H34" s="28">
        <v>217.9</v>
      </c>
      <c r="I34" s="48">
        <v>213</v>
      </c>
      <c r="J34" s="48">
        <v>213</v>
      </c>
      <c r="K34" s="48">
        <v>213</v>
      </c>
      <c r="L34" s="2">
        <f t="shared" si="3"/>
        <v>902.2</v>
      </c>
      <c r="M34" s="2">
        <f t="shared" si="4"/>
        <v>898.5</v>
      </c>
      <c r="N34" s="2">
        <f t="shared" si="5"/>
        <v>898.5</v>
      </c>
      <c r="O34" s="3"/>
      <c r="P34" s="3"/>
      <c r="Q34" s="3"/>
    </row>
    <row r="35" spans="1:17" ht="45" customHeight="1">
      <c r="A35" s="65" t="s">
        <v>80</v>
      </c>
      <c r="B35" s="66" t="s">
        <v>81</v>
      </c>
      <c r="C35" s="50">
        <v>332.8</v>
      </c>
      <c r="D35" s="106">
        <v>329.1</v>
      </c>
      <c r="E35" s="106">
        <v>329.1</v>
      </c>
      <c r="F35" s="50">
        <v>996.8</v>
      </c>
      <c r="G35" s="28">
        <v>996.7</v>
      </c>
      <c r="H35" s="28">
        <v>996.7</v>
      </c>
      <c r="I35" s="50">
        <v>0</v>
      </c>
      <c r="J35" s="50">
        <v>0</v>
      </c>
      <c r="K35" s="50">
        <v>0</v>
      </c>
      <c r="L35" s="2">
        <f t="shared" si="3"/>
        <v>1329.6</v>
      </c>
      <c r="M35" s="2">
        <f t="shared" si="4"/>
        <v>1325.8000000000002</v>
      </c>
      <c r="N35" s="2">
        <f t="shared" si="5"/>
        <v>1325.8000000000002</v>
      </c>
      <c r="O35" s="3"/>
      <c r="P35" s="3"/>
      <c r="Q35" s="3"/>
    </row>
    <row r="36" spans="1:17" ht="21.75" customHeight="1">
      <c r="A36" s="67" t="s">
        <v>82</v>
      </c>
      <c r="B36" s="66" t="s">
        <v>83</v>
      </c>
      <c r="C36" s="50">
        <v>78.2</v>
      </c>
      <c r="D36" s="50">
        <v>78.2</v>
      </c>
      <c r="E36" s="50">
        <v>78.2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2">
        <f t="shared" si="3"/>
        <v>78.2</v>
      </c>
      <c r="M36" s="2">
        <f t="shared" si="4"/>
        <v>78.2</v>
      </c>
      <c r="N36" s="2">
        <f t="shared" si="5"/>
        <v>78.2</v>
      </c>
      <c r="O36" s="3"/>
      <c r="P36" s="3"/>
      <c r="Q36" s="3"/>
    </row>
    <row r="37" spans="1:17" ht="45" customHeight="1">
      <c r="A37" s="67" t="s">
        <v>84</v>
      </c>
      <c r="B37" s="66" t="s">
        <v>85</v>
      </c>
      <c r="C37" s="50">
        <v>41</v>
      </c>
      <c r="D37" s="50">
        <v>41</v>
      </c>
      <c r="E37" s="50">
        <v>41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2">
        <f t="shared" si="3"/>
        <v>41</v>
      </c>
      <c r="M37" s="2">
        <f t="shared" si="4"/>
        <v>41</v>
      </c>
      <c r="N37" s="2">
        <f t="shared" si="5"/>
        <v>41</v>
      </c>
      <c r="O37" s="3"/>
      <c r="P37" s="3"/>
      <c r="Q37" s="3"/>
    </row>
    <row r="38" spans="1:17" ht="21" customHeight="1">
      <c r="A38" s="67" t="s">
        <v>86</v>
      </c>
      <c r="B38" s="66" t="s">
        <v>87</v>
      </c>
      <c r="C38" s="50">
        <v>120</v>
      </c>
      <c r="D38" s="106">
        <v>109.2</v>
      </c>
      <c r="E38" s="106">
        <v>109.2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2">
        <f t="shared" si="3"/>
        <v>120</v>
      </c>
      <c r="M38" s="2">
        <f t="shared" si="4"/>
        <v>109.2</v>
      </c>
      <c r="N38" s="2">
        <f t="shared" si="5"/>
        <v>109.2</v>
      </c>
      <c r="O38" s="3"/>
      <c r="P38" s="3"/>
      <c r="Q38" s="3"/>
    </row>
    <row r="39" spans="1:17" ht="18.75" customHeight="1">
      <c r="A39" s="67" t="s">
        <v>88</v>
      </c>
      <c r="B39" s="66" t="s">
        <v>89</v>
      </c>
      <c r="C39" s="50">
        <v>0</v>
      </c>
      <c r="D39" s="50">
        <v>0</v>
      </c>
      <c r="E39" s="50">
        <v>0</v>
      </c>
      <c r="F39" s="50">
        <v>0</v>
      </c>
      <c r="G39" s="50">
        <v>0</v>
      </c>
      <c r="H39" s="50">
        <v>0</v>
      </c>
      <c r="I39" s="50">
        <v>145</v>
      </c>
      <c r="J39" s="50">
        <v>145</v>
      </c>
      <c r="K39" s="50">
        <v>145</v>
      </c>
      <c r="L39" s="2">
        <f t="shared" si="3"/>
        <v>145</v>
      </c>
      <c r="M39" s="2">
        <f t="shared" si="4"/>
        <v>145</v>
      </c>
      <c r="N39" s="2">
        <f t="shared" si="5"/>
        <v>145</v>
      </c>
      <c r="O39" s="3"/>
      <c r="P39" s="3"/>
      <c r="Q39" s="3"/>
    </row>
    <row r="40" spans="1:17" ht="19.5" customHeight="1">
      <c r="A40" s="67" t="s">
        <v>90</v>
      </c>
      <c r="B40" s="66" t="s">
        <v>91</v>
      </c>
      <c r="C40" s="50">
        <v>0</v>
      </c>
      <c r="D40" s="50">
        <v>0</v>
      </c>
      <c r="E40" s="50">
        <v>0</v>
      </c>
      <c r="F40" s="50">
        <v>0</v>
      </c>
      <c r="G40" s="50">
        <v>0</v>
      </c>
      <c r="H40" s="50">
        <v>0</v>
      </c>
      <c r="I40" s="50">
        <v>50.6</v>
      </c>
      <c r="J40" s="50">
        <v>50.6</v>
      </c>
      <c r="K40" s="50">
        <v>50.6</v>
      </c>
      <c r="L40" s="2">
        <f t="shared" si="3"/>
        <v>50.6</v>
      </c>
      <c r="M40" s="2">
        <f t="shared" si="4"/>
        <v>50.6</v>
      </c>
      <c r="N40" s="2">
        <f t="shared" si="5"/>
        <v>50.6</v>
      </c>
      <c r="O40" s="3"/>
      <c r="P40" s="3"/>
      <c r="Q40" s="3"/>
    </row>
    <row r="41" spans="1:17" ht="54" customHeight="1">
      <c r="A41" s="67" t="s">
        <v>92</v>
      </c>
      <c r="B41" s="66" t="s">
        <v>93</v>
      </c>
      <c r="C41" s="50">
        <v>0</v>
      </c>
      <c r="D41" s="50">
        <v>0</v>
      </c>
      <c r="E41" s="50">
        <v>0</v>
      </c>
      <c r="F41" s="50">
        <v>0</v>
      </c>
      <c r="G41" s="50">
        <v>0</v>
      </c>
      <c r="H41" s="50">
        <v>0</v>
      </c>
      <c r="I41" s="50">
        <v>3400</v>
      </c>
      <c r="J41" s="2">
        <v>3399.8</v>
      </c>
      <c r="K41" s="2">
        <v>3399.8</v>
      </c>
      <c r="L41" s="2">
        <f t="shared" si="3"/>
        <v>3400</v>
      </c>
      <c r="M41" s="2">
        <f t="shared" si="4"/>
        <v>3399.8</v>
      </c>
      <c r="N41" s="2">
        <f t="shared" si="5"/>
        <v>3399.8</v>
      </c>
      <c r="O41" s="3"/>
      <c r="P41" s="3"/>
      <c r="Q41" s="3"/>
    </row>
    <row r="42" spans="1:17" ht="22.5" customHeight="1">
      <c r="A42" s="67" t="s">
        <v>94</v>
      </c>
      <c r="B42" s="66" t="s">
        <v>95</v>
      </c>
      <c r="C42" s="50">
        <v>0</v>
      </c>
      <c r="D42" s="50">
        <v>0</v>
      </c>
      <c r="E42" s="50">
        <v>0</v>
      </c>
      <c r="F42" s="50">
        <v>0</v>
      </c>
      <c r="G42" s="50">
        <v>0</v>
      </c>
      <c r="H42" s="50">
        <v>0</v>
      </c>
      <c r="I42" s="50">
        <v>526.1</v>
      </c>
      <c r="J42" s="50">
        <v>526.1</v>
      </c>
      <c r="K42" s="50">
        <v>526.1</v>
      </c>
      <c r="L42" s="2">
        <f t="shared" si="3"/>
        <v>526.1</v>
      </c>
      <c r="M42" s="2">
        <f t="shared" si="4"/>
        <v>526.1</v>
      </c>
      <c r="N42" s="2">
        <f t="shared" si="5"/>
        <v>526.1</v>
      </c>
      <c r="O42" s="3"/>
      <c r="P42" s="3"/>
      <c r="Q42" s="3"/>
    </row>
    <row r="43" spans="1:17" ht="21" customHeight="1">
      <c r="A43" s="84"/>
      <c r="B43" s="85" t="s">
        <v>27</v>
      </c>
      <c r="C43" s="86">
        <f t="shared" ref="C43:N43" si="6">C42+C41+C40+C39+C38+C37+C36+C35+C34+C33+C30+C29+C28+C27+C26+C25+C24+C23</f>
        <v>48289.9</v>
      </c>
      <c r="D43" s="86">
        <f t="shared" si="6"/>
        <v>48142.1</v>
      </c>
      <c r="E43" s="86">
        <f t="shared" si="6"/>
        <v>48142.1</v>
      </c>
      <c r="F43" s="86">
        <f t="shared" si="6"/>
        <v>16619.899999999998</v>
      </c>
      <c r="G43" s="86">
        <f t="shared" si="6"/>
        <v>16548</v>
      </c>
      <c r="H43" s="86">
        <f t="shared" si="6"/>
        <v>16548</v>
      </c>
      <c r="I43" s="86">
        <f t="shared" si="6"/>
        <v>15893</v>
      </c>
      <c r="J43" s="86">
        <f t="shared" si="6"/>
        <v>15892.6</v>
      </c>
      <c r="K43" s="86">
        <f t="shared" si="6"/>
        <v>15892.6</v>
      </c>
      <c r="L43" s="86">
        <f t="shared" si="6"/>
        <v>80802.8</v>
      </c>
      <c r="M43" s="86">
        <f t="shared" si="6"/>
        <v>80582.700000000012</v>
      </c>
      <c r="N43" s="86">
        <f t="shared" si="6"/>
        <v>80582.700000000012</v>
      </c>
      <c r="O43" s="3"/>
      <c r="P43" s="3"/>
      <c r="Q43" s="3"/>
    </row>
    <row r="44" spans="1:17" ht="21" customHeight="1">
      <c r="A44" s="87"/>
      <c r="B44" s="89" t="s">
        <v>39</v>
      </c>
      <c r="C44" s="88">
        <f t="shared" ref="C44:N44" si="7">C43-C45</f>
        <v>46459.4</v>
      </c>
      <c r="D44" s="88">
        <f t="shared" si="7"/>
        <v>46311.6</v>
      </c>
      <c r="E44" s="88">
        <f t="shared" si="7"/>
        <v>46311.6</v>
      </c>
      <c r="F44" s="88">
        <f t="shared" si="7"/>
        <v>13133.399999999998</v>
      </c>
      <c r="G44" s="88">
        <f t="shared" si="7"/>
        <v>13081.6</v>
      </c>
      <c r="H44" s="88">
        <f t="shared" si="7"/>
        <v>13081.6</v>
      </c>
      <c r="I44" s="88">
        <f t="shared" si="7"/>
        <v>14379.3</v>
      </c>
      <c r="J44" s="88">
        <f t="shared" si="7"/>
        <v>14378.9</v>
      </c>
      <c r="K44" s="88">
        <f t="shared" si="7"/>
        <v>14378.9</v>
      </c>
      <c r="L44" s="88">
        <f t="shared" si="7"/>
        <v>73972.100000000006</v>
      </c>
      <c r="M44" s="88">
        <f t="shared" si="7"/>
        <v>73772.100000000006</v>
      </c>
      <c r="N44" s="88">
        <f t="shared" si="7"/>
        <v>73772.100000000006</v>
      </c>
      <c r="O44" s="3"/>
      <c r="P44" s="3"/>
      <c r="Q44" s="3"/>
    </row>
    <row r="45" spans="1:17" ht="29.25" customHeight="1">
      <c r="A45" s="87"/>
      <c r="B45" s="89" t="s">
        <v>40</v>
      </c>
      <c r="C45" s="88">
        <f t="shared" ref="C45:N45" si="8">C32</f>
        <v>1830.5</v>
      </c>
      <c r="D45" s="88">
        <f t="shared" si="8"/>
        <v>1830.5</v>
      </c>
      <c r="E45" s="88">
        <f t="shared" si="8"/>
        <v>1830.5</v>
      </c>
      <c r="F45" s="88">
        <f t="shared" si="8"/>
        <v>3486.5</v>
      </c>
      <c r="G45" s="88">
        <f t="shared" si="8"/>
        <v>3466.4</v>
      </c>
      <c r="H45" s="88">
        <f t="shared" si="8"/>
        <v>3466.4</v>
      </c>
      <c r="I45" s="88">
        <f t="shared" si="8"/>
        <v>1513.7</v>
      </c>
      <c r="J45" s="88">
        <f t="shared" si="8"/>
        <v>1513.7</v>
      </c>
      <c r="K45" s="88">
        <f t="shared" si="8"/>
        <v>1513.7</v>
      </c>
      <c r="L45" s="88">
        <f t="shared" si="8"/>
        <v>6830.7</v>
      </c>
      <c r="M45" s="88">
        <f t="shared" si="8"/>
        <v>6810.6</v>
      </c>
      <c r="N45" s="88">
        <f t="shared" si="8"/>
        <v>6810.6</v>
      </c>
      <c r="O45" s="3"/>
      <c r="P45" s="3"/>
      <c r="Q45" s="3"/>
    </row>
    <row r="46" spans="1:17" ht="14.25" customHeight="1">
      <c r="A46" s="114" t="s">
        <v>121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6"/>
      <c r="O46" s="3"/>
      <c r="P46" s="3"/>
      <c r="Q46" s="3"/>
    </row>
    <row r="47" spans="1:17" ht="39" customHeight="1">
      <c r="A47" s="79" t="s">
        <v>6</v>
      </c>
      <c r="B47" s="80" t="s">
        <v>96</v>
      </c>
      <c r="C47" s="82">
        <v>7848.9</v>
      </c>
      <c r="D47" s="82">
        <v>7848.8</v>
      </c>
      <c r="E47" s="82">
        <v>7848.8</v>
      </c>
      <c r="F47" s="50">
        <v>18416.900000000001</v>
      </c>
      <c r="G47" s="50">
        <v>18416.8</v>
      </c>
      <c r="H47" s="50">
        <v>18416.8</v>
      </c>
      <c r="I47" s="50">
        <v>16802.7</v>
      </c>
      <c r="J47" s="50">
        <v>16802.599999999999</v>
      </c>
      <c r="K47" s="50">
        <v>16802.599999999999</v>
      </c>
      <c r="L47" s="2">
        <f t="shared" ref="L47:N53" si="9">I47+F47+C47</f>
        <v>43068.500000000007</v>
      </c>
      <c r="M47" s="2">
        <f t="shared" si="9"/>
        <v>43068.2</v>
      </c>
      <c r="N47" s="2">
        <f t="shared" si="9"/>
        <v>43068.2</v>
      </c>
      <c r="O47" s="3"/>
      <c r="P47" s="3"/>
      <c r="Q47" s="3"/>
    </row>
    <row r="48" spans="1:17" ht="50.25" customHeight="1">
      <c r="A48" s="44" t="s">
        <v>7</v>
      </c>
      <c r="B48" s="80" t="s">
        <v>97</v>
      </c>
      <c r="C48" s="82">
        <v>1534.8</v>
      </c>
      <c r="D48" s="82">
        <v>1534.8</v>
      </c>
      <c r="E48" s="82">
        <v>1534.8</v>
      </c>
      <c r="F48" s="50">
        <v>6241.9</v>
      </c>
      <c r="G48" s="50">
        <v>6241.8</v>
      </c>
      <c r="H48" s="50">
        <v>6241.8</v>
      </c>
      <c r="I48" s="50">
        <v>6933</v>
      </c>
      <c r="J48" s="50">
        <v>6933</v>
      </c>
      <c r="K48" s="50">
        <v>6933</v>
      </c>
      <c r="L48" s="2">
        <f t="shared" si="9"/>
        <v>14709.699999999999</v>
      </c>
      <c r="M48" s="2">
        <f t="shared" si="9"/>
        <v>14709.599999999999</v>
      </c>
      <c r="N48" s="2">
        <f t="shared" si="9"/>
        <v>14709.599999999999</v>
      </c>
      <c r="O48" s="3"/>
      <c r="P48" s="3"/>
      <c r="Q48" s="3"/>
    </row>
    <row r="49" spans="1:17" ht="37.5" customHeight="1">
      <c r="A49" s="44" t="s">
        <v>8</v>
      </c>
      <c r="B49" s="80" t="s">
        <v>98</v>
      </c>
      <c r="C49" s="82">
        <v>104.5</v>
      </c>
      <c r="D49" s="25">
        <v>103.5</v>
      </c>
      <c r="E49" s="25">
        <v>103.5</v>
      </c>
      <c r="F49" s="50">
        <v>46</v>
      </c>
      <c r="G49" s="50">
        <v>46</v>
      </c>
      <c r="H49" s="50">
        <v>46</v>
      </c>
      <c r="I49" s="50">
        <v>51</v>
      </c>
      <c r="J49" s="50">
        <v>51</v>
      </c>
      <c r="K49" s="50">
        <v>51</v>
      </c>
      <c r="L49" s="2">
        <f t="shared" si="9"/>
        <v>201.5</v>
      </c>
      <c r="M49" s="2">
        <f t="shared" si="9"/>
        <v>200.5</v>
      </c>
      <c r="N49" s="2">
        <f t="shared" si="9"/>
        <v>200.5</v>
      </c>
      <c r="O49" s="3"/>
      <c r="P49" s="3"/>
      <c r="Q49" s="3"/>
    </row>
    <row r="50" spans="1:17" ht="21" customHeight="1">
      <c r="A50" s="44" t="s">
        <v>9</v>
      </c>
      <c r="B50" s="80" t="s">
        <v>99</v>
      </c>
      <c r="C50" s="82">
        <v>327.8</v>
      </c>
      <c r="D50" s="82">
        <v>327.8</v>
      </c>
      <c r="E50" s="82">
        <v>327.8</v>
      </c>
      <c r="F50" s="50">
        <v>207</v>
      </c>
      <c r="G50" s="24">
        <v>206.9</v>
      </c>
      <c r="H50" s="24">
        <v>206.9</v>
      </c>
      <c r="I50" s="50">
        <v>840.8</v>
      </c>
      <c r="J50" s="50">
        <v>840.8</v>
      </c>
      <c r="K50" s="50">
        <v>840.8</v>
      </c>
      <c r="L50" s="2">
        <f t="shared" si="9"/>
        <v>1375.6</v>
      </c>
      <c r="M50" s="2">
        <f t="shared" si="9"/>
        <v>1375.5</v>
      </c>
      <c r="N50" s="2">
        <f t="shared" si="9"/>
        <v>1375.5</v>
      </c>
      <c r="O50" s="3"/>
      <c r="P50" s="3"/>
      <c r="Q50" s="3"/>
    </row>
    <row r="51" spans="1:17" ht="42.75" customHeight="1">
      <c r="A51" s="44" t="s">
        <v>10</v>
      </c>
      <c r="B51" s="80" t="s">
        <v>100</v>
      </c>
      <c r="C51" s="82">
        <v>0</v>
      </c>
      <c r="D51" s="82">
        <v>0</v>
      </c>
      <c r="E51" s="82">
        <v>0</v>
      </c>
      <c r="F51" s="50">
        <v>40</v>
      </c>
      <c r="G51" s="50">
        <v>40</v>
      </c>
      <c r="H51" s="50">
        <v>40</v>
      </c>
      <c r="I51" s="50">
        <v>0</v>
      </c>
      <c r="J51" s="50">
        <v>0</v>
      </c>
      <c r="K51" s="50">
        <v>0</v>
      </c>
      <c r="L51" s="2">
        <f t="shared" si="9"/>
        <v>40</v>
      </c>
      <c r="M51" s="2">
        <f t="shared" si="9"/>
        <v>40</v>
      </c>
      <c r="N51" s="2">
        <f t="shared" si="9"/>
        <v>40</v>
      </c>
      <c r="O51" s="3"/>
      <c r="P51" s="3"/>
      <c r="Q51" s="3"/>
    </row>
    <row r="52" spans="1:17" ht="37.5" customHeight="1">
      <c r="A52" s="42" t="s">
        <v>25</v>
      </c>
      <c r="B52" s="81" t="s">
        <v>101</v>
      </c>
      <c r="C52" s="83">
        <v>0</v>
      </c>
      <c r="D52" s="82">
        <v>0</v>
      </c>
      <c r="E52" s="82">
        <v>0</v>
      </c>
      <c r="F52" s="48">
        <v>378</v>
      </c>
      <c r="G52" s="48">
        <v>378</v>
      </c>
      <c r="H52" s="48">
        <v>378</v>
      </c>
      <c r="I52" s="48">
        <v>0</v>
      </c>
      <c r="J52" s="48">
        <v>0</v>
      </c>
      <c r="K52" s="48">
        <v>0</v>
      </c>
      <c r="L52" s="2">
        <f t="shared" si="9"/>
        <v>378</v>
      </c>
      <c r="M52" s="2">
        <f t="shared" si="9"/>
        <v>378</v>
      </c>
      <c r="N52" s="2">
        <f t="shared" si="9"/>
        <v>378</v>
      </c>
      <c r="O52" s="3"/>
      <c r="P52" s="3"/>
      <c r="Q52" s="3"/>
    </row>
    <row r="53" spans="1:17" ht="21.75" customHeight="1">
      <c r="A53" s="44" t="s">
        <v>102</v>
      </c>
      <c r="B53" s="80" t="s">
        <v>103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50">
        <v>500</v>
      </c>
      <c r="J53" s="78">
        <v>307.2</v>
      </c>
      <c r="K53" s="78">
        <v>307.2</v>
      </c>
      <c r="L53" s="2">
        <f t="shared" si="9"/>
        <v>500</v>
      </c>
      <c r="M53" s="2">
        <f t="shared" si="9"/>
        <v>307.2</v>
      </c>
      <c r="N53" s="2">
        <f t="shared" si="9"/>
        <v>307.2</v>
      </c>
      <c r="O53" s="3"/>
      <c r="P53" s="3"/>
      <c r="Q53" s="3"/>
    </row>
    <row r="54" spans="1:17" ht="21.75" customHeight="1">
      <c r="A54" s="84"/>
      <c r="B54" s="85" t="s">
        <v>28</v>
      </c>
      <c r="C54" s="90">
        <f>C53+C52+C51+C50+C49+C48+C47</f>
        <v>9816</v>
      </c>
      <c r="D54" s="90">
        <f>D53+D52+D51+D50+D49+D48+D47</f>
        <v>9814.9</v>
      </c>
      <c r="E54" s="90">
        <f>E52+E51+E50+E49+E48+E47</f>
        <v>9814.9</v>
      </c>
      <c r="F54" s="90">
        <f t="shared" ref="F54:N54" si="10">F53+F52+F51+F50+F49+F48+F47</f>
        <v>25329.800000000003</v>
      </c>
      <c r="G54" s="90">
        <f t="shared" si="10"/>
        <v>25329.5</v>
      </c>
      <c r="H54" s="90">
        <f t="shared" si="10"/>
        <v>25329.5</v>
      </c>
      <c r="I54" s="90">
        <f t="shared" si="10"/>
        <v>25127.5</v>
      </c>
      <c r="J54" s="90">
        <f t="shared" si="10"/>
        <v>24934.6</v>
      </c>
      <c r="K54" s="90">
        <f t="shared" si="10"/>
        <v>24934.6</v>
      </c>
      <c r="L54" s="90">
        <f t="shared" si="10"/>
        <v>60273.3</v>
      </c>
      <c r="M54" s="90">
        <f t="shared" si="10"/>
        <v>60079</v>
      </c>
      <c r="N54" s="90">
        <f t="shared" si="10"/>
        <v>60079</v>
      </c>
      <c r="O54" s="3"/>
      <c r="P54" s="3"/>
      <c r="Q54" s="3"/>
    </row>
    <row r="55" spans="1:17" ht="21.75" customHeight="1">
      <c r="A55" s="87"/>
      <c r="B55" s="89" t="s">
        <v>39</v>
      </c>
      <c r="C55" s="32">
        <f t="shared" ref="C55:N55" si="11">C54</f>
        <v>9816</v>
      </c>
      <c r="D55" s="32">
        <f t="shared" si="11"/>
        <v>9814.9</v>
      </c>
      <c r="E55" s="32">
        <f t="shared" si="11"/>
        <v>9814.9</v>
      </c>
      <c r="F55" s="32">
        <f t="shared" si="11"/>
        <v>25329.800000000003</v>
      </c>
      <c r="G55" s="32">
        <f t="shared" si="11"/>
        <v>25329.5</v>
      </c>
      <c r="H55" s="32">
        <f t="shared" si="11"/>
        <v>25329.5</v>
      </c>
      <c r="I55" s="32">
        <f t="shared" si="11"/>
        <v>25127.5</v>
      </c>
      <c r="J55" s="32">
        <f t="shared" si="11"/>
        <v>24934.6</v>
      </c>
      <c r="K55" s="32">
        <f t="shared" si="11"/>
        <v>24934.6</v>
      </c>
      <c r="L55" s="32">
        <f t="shared" si="11"/>
        <v>60273.3</v>
      </c>
      <c r="M55" s="32">
        <f t="shared" si="11"/>
        <v>60079</v>
      </c>
      <c r="N55" s="32">
        <f t="shared" si="11"/>
        <v>60079</v>
      </c>
      <c r="O55" s="3"/>
      <c r="P55" s="3"/>
      <c r="Q55" s="3"/>
    </row>
    <row r="56" spans="1:17" ht="15" customHeight="1">
      <c r="A56" s="114" t="s">
        <v>122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6"/>
      <c r="O56" s="3"/>
      <c r="P56" s="3"/>
      <c r="Q56" s="3"/>
    </row>
    <row r="57" spans="1:17" ht="39.75" customHeight="1">
      <c r="A57" s="22" t="s">
        <v>11</v>
      </c>
      <c r="B57" s="20" t="s">
        <v>1</v>
      </c>
      <c r="C57" s="93">
        <v>3465.65</v>
      </c>
      <c r="D57" s="25">
        <v>3014.8</v>
      </c>
      <c r="E57" s="25">
        <v>3014.8</v>
      </c>
      <c r="F57" s="50">
        <v>2927.8</v>
      </c>
      <c r="G57" s="24">
        <v>2926.3</v>
      </c>
      <c r="H57" s="24">
        <v>2926.3</v>
      </c>
      <c r="I57" s="50">
        <v>6863.4</v>
      </c>
      <c r="J57" s="50">
        <v>6863.3</v>
      </c>
      <c r="K57" s="50">
        <v>6863.3</v>
      </c>
      <c r="L57" s="109">
        <f t="shared" ref="L57:N59" si="12">I57+F57+C57</f>
        <v>13256.85</v>
      </c>
      <c r="M57" s="2">
        <f t="shared" si="12"/>
        <v>12804.400000000001</v>
      </c>
      <c r="N57" s="2">
        <f t="shared" si="12"/>
        <v>12804.400000000001</v>
      </c>
      <c r="O57" s="3"/>
      <c r="P57" s="3"/>
      <c r="Q57" s="3"/>
    </row>
    <row r="58" spans="1:17" ht="41.25" customHeight="1">
      <c r="A58" s="13" t="s">
        <v>12</v>
      </c>
      <c r="B58" s="21" t="s">
        <v>38</v>
      </c>
      <c r="C58" s="50">
        <v>190.5</v>
      </c>
      <c r="D58" s="50">
        <v>190.5</v>
      </c>
      <c r="E58" s="50">
        <v>190.5</v>
      </c>
      <c r="F58" s="50">
        <v>279.39999999999998</v>
      </c>
      <c r="G58" s="50">
        <v>279.39999999999998</v>
      </c>
      <c r="H58" s="50">
        <v>279.39999999999998</v>
      </c>
      <c r="I58" s="50">
        <v>300</v>
      </c>
      <c r="J58" s="50">
        <v>300</v>
      </c>
      <c r="K58" s="50">
        <v>300</v>
      </c>
      <c r="L58" s="2">
        <f t="shared" si="12"/>
        <v>769.9</v>
      </c>
      <c r="M58" s="2">
        <f t="shared" si="12"/>
        <v>769.9</v>
      </c>
      <c r="N58" s="2">
        <f t="shared" si="12"/>
        <v>769.9</v>
      </c>
      <c r="O58" s="3"/>
      <c r="P58" s="3"/>
      <c r="Q58" s="3"/>
    </row>
    <row r="59" spans="1:17" ht="29.25" customHeight="1">
      <c r="A59" s="31" t="s">
        <v>24</v>
      </c>
      <c r="B59" s="33" t="s">
        <v>2</v>
      </c>
      <c r="C59" s="93">
        <v>316.14999999999998</v>
      </c>
      <c r="D59" s="26">
        <v>316.10000000000002</v>
      </c>
      <c r="E59" s="26">
        <v>316.10000000000002</v>
      </c>
      <c r="F59" s="50">
        <v>425.4</v>
      </c>
      <c r="G59" s="50">
        <v>425.3</v>
      </c>
      <c r="H59" s="50">
        <v>425.3</v>
      </c>
      <c r="I59" s="50">
        <v>780.8</v>
      </c>
      <c r="J59" s="34">
        <v>725.8</v>
      </c>
      <c r="K59" s="34">
        <v>725.8</v>
      </c>
      <c r="L59" s="109">
        <f t="shared" si="12"/>
        <v>1522.35</v>
      </c>
      <c r="M59" s="2">
        <f t="shared" si="12"/>
        <v>1467.1999999999998</v>
      </c>
      <c r="N59" s="2">
        <f t="shared" si="12"/>
        <v>1467.1999999999998</v>
      </c>
      <c r="O59" s="3"/>
      <c r="P59" s="3"/>
      <c r="Q59" s="3"/>
    </row>
    <row r="60" spans="1:17" ht="20.25" customHeight="1">
      <c r="A60" s="84"/>
      <c r="B60" s="85" t="s">
        <v>29</v>
      </c>
      <c r="C60" s="91">
        <f>SUM(C57:C59)</f>
        <v>3972.3</v>
      </c>
      <c r="D60" s="91">
        <f>SUM(D57:D59)</f>
        <v>3521.4</v>
      </c>
      <c r="E60" s="92">
        <f>SUM(E57:E59)</f>
        <v>3521.4</v>
      </c>
      <c r="F60" s="92">
        <f>SUM(F57:F59)</f>
        <v>3632.6000000000004</v>
      </c>
      <c r="G60" s="92">
        <f>SUM(G57:G59)</f>
        <v>3631.0000000000005</v>
      </c>
      <c r="H60" s="92">
        <f t="shared" ref="H60:N60" si="13">SUM(H57:H59)</f>
        <v>3631.0000000000005</v>
      </c>
      <c r="I60" s="92">
        <f t="shared" si="13"/>
        <v>7944.2</v>
      </c>
      <c r="J60" s="92">
        <f t="shared" si="13"/>
        <v>7889.1</v>
      </c>
      <c r="K60" s="92">
        <f t="shared" si="13"/>
        <v>7889.1</v>
      </c>
      <c r="L60" s="92">
        <f t="shared" si="13"/>
        <v>15549.1</v>
      </c>
      <c r="M60" s="92">
        <f t="shared" si="13"/>
        <v>15041.5</v>
      </c>
      <c r="N60" s="92">
        <f t="shared" si="13"/>
        <v>15041.5</v>
      </c>
      <c r="O60" s="3"/>
      <c r="P60" s="3"/>
      <c r="Q60" s="3"/>
    </row>
    <row r="61" spans="1:17" ht="20.25" customHeight="1">
      <c r="A61" s="87"/>
      <c r="B61" s="89" t="s">
        <v>39</v>
      </c>
      <c r="C61" s="32">
        <f t="shared" ref="C61:N61" si="14">C60</f>
        <v>3972.3</v>
      </c>
      <c r="D61" s="32">
        <f t="shared" si="14"/>
        <v>3521.4</v>
      </c>
      <c r="E61" s="32">
        <f t="shared" si="14"/>
        <v>3521.4</v>
      </c>
      <c r="F61" s="32">
        <f t="shared" si="14"/>
        <v>3632.6000000000004</v>
      </c>
      <c r="G61" s="32">
        <f t="shared" si="14"/>
        <v>3631.0000000000005</v>
      </c>
      <c r="H61" s="32">
        <f t="shared" si="14"/>
        <v>3631.0000000000005</v>
      </c>
      <c r="I61" s="32">
        <f t="shared" si="14"/>
        <v>7944.2</v>
      </c>
      <c r="J61" s="32">
        <f t="shared" si="14"/>
        <v>7889.1</v>
      </c>
      <c r="K61" s="32">
        <f t="shared" si="14"/>
        <v>7889.1</v>
      </c>
      <c r="L61" s="32">
        <f t="shared" si="14"/>
        <v>15549.1</v>
      </c>
      <c r="M61" s="32">
        <f t="shared" si="14"/>
        <v>15041.5</v>
      </c>
      <c r="N61" s="32">
        <f t="shared" si="14"/>
        <v>15041.5</v>
      </c>
      <c r="O61" s="3"/>
      <c r="P61" s="3"/>
      <c r="Q61" s="3"/>
    </row>
    <row r="62" spans="1:17" ht="18.75" customHeight="1">
      <c r="A62" s="114" t="s">
        <v>123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6"/>
      <c r="O62" s="3"/>
      <c r="P62" s="3"/>
      <c r="Q62" s="3"/>
    </row>
    <row r="63" spans="1:17" ht="27.75" customHeight="1">
      <c r="A63" s="94" t="s">
        <v>13</v>
      </c>
      <c r="B63" s="80" t="s">
        <v>104</v>
      </c>
      <c r="C63" s="50">
        <v>703.1</v>
      </c>
      <c r="D63" s="23">
        <v>702.6</v>
      </c>
      <c r="E63" s="23">
        <v>702.6</v>
      </c>
      <c r="F63" s="50">
        <v>563.4</v>
      </c>
      <c r="G63" s="50">
        <v>563.29999999999995</v>
      </c>
      <c r="H63" s="50">
        <v>563.29999999999995</v>
      </c>
      <c r="I63" s="50">
        <v>707.9</v>
      </c>
      <c r="J63" s="50">
        <v>707.8</v>
      </c>
      <c r="K63" s="50">
        <v>707.8</v>
      </c>
      <c r="L63" s="2">
        <f t="shared" ref="L63:N69" si="15">I63+F63+C63</f>
        <v>1974.4</v>
      </c>
      <c r="M63" s="2">
        <f t="shared" si="15"/>
        <v>1973.6999999999998</v>
      </c>
      <c r="N63" s="2">
        <f t="shared" si="15"/>
        <v>1973.6999999999998</v>
      </c>
      <c r="O63" s="3"/>
      <c r="P63" s="3"/>
      <c r="Q63" s="3"/>
    </row>
    <row r="64" spans="1:17" ht="29.25" customHeight="1">
      <c r="A64" s="44" t="s">
        <v>14</v>
      </c>
      <c r="B64" s="80" t="s">
        <v>105</v>
      </c>
      <c r="C64" s="50">
        <v>2652.4</v>
      </c>
      <c r="D64" s="24">
        <v>2627.5</v>
      </c>
      <c r="E64" s="24">
        <v>2627.5</v>
      </c>
      <c r="F64" s="50">
        <v>2884.7</v>
      </c>
      <c r="G64" s="50">
        <v>2884.7</v>
      </c>
      <c r="H64" s="50">
        <v>2884.7</v>
      </c>
      <c r="I64" s="97">
        <v>3887.5</v>
      </c>
      <c r="J64" s="97">
        <v>3887.4</v>
      </c>
      <c r="K64" s="97">
        <v>3887.4</v>
      </c>
      <c r="L64" s="2">
        <f t="shared" si="15"/>
        <v>9424.6</v>
      </c>
      <c r="M64" s="2">
        <f t="shared" si="15"/>
        <v>9399.6</v>
      </c>
      <c r="N64" s="2">
        <f t="shared" si="15"/>
        <v>9399.6</v>
      </c>
      <c r="O64" s="3"/>
      <c r="P64" s="3"/>
      <c r="Q64" s="3"/>
    </row>
    <row r="65" spans="1:17" ht="39" customHeight="1">
      <c r="A65" s="44" t="s">
        <v>15</v>
      </c>
      <c r="B65" s="80" t="s">
        <v>106</v>
      </c>
      <c r="C65" s="50">
        <v>731.6</v>
      </c>
      <c r="D65" s="25">
        <v>718.7</v>
      </c>
      <c r="E65" s="25">
        <v>718.7</v>
      </c>
      <c r="F65" s="50">
        <v>959</v>
      </c>
      <c r="G65" s="24">
        <v>958.8</v>
      </c>
      <c r="H65" s="24">
        <v>958.8</v>
      </c>
      <c r="I65" s="50">
        <v>2952</v>
      </c>
      <c r="J65" s="8">
        <v>2951.9</v>
      </c>
      <c r="K65" s="8">
        <v>2951.9</v>
      </c>
      <c r="L65" s="2">
        <f t="shared" si="15"/>
        <v>4642.6000000000004</v>
      </c>
      <c r="M65" s="2">
        <f t="shared" si="15"/>
        <v>4629.3999999999996</v>
      </c>
      <c r="N65" s="2">
        <f t="shared" si="15"/>
        <v>4629.3999999999996</v>
      </c>
      <c r="O65" s="3"/>
      <c r="P65" s="3"/>
      <c r="Q65" s="3"/>
    </row>
    <row r="66" spans="1:17" ht="61.5" customHeight="1">
      <c r="A66" s="44" t="s">
        <v>20</v>
      </c>
      <c r="B66" s="57" t="s">
        <v>107</v>
      </c>
      <c r="C66" s="95" t="s">
        <v>111</v>
      </c>
      <c r="D66" s="25">
        <v>519.4</v>
      </c>
      <c r="E66" s="25">
        <v>519.4</v>
      </c>
      <c r="F66" s="50">
        <v>204.5</v>
      </c>
      <c r="G66" s="50">
        <v>204.5</v>
      </c>
      <c r="H66" s="50">
        <v>204.5</v>
      </c>
      <c r="I66" s="50">
        <v>267.39999999999998</v>
      </c>
      <c r="J66" s="50">
        <v>267.39999999999998</v>
      </c>
      <c r="K66" s="50">
        <v>267.39999999999998</v>
      </c>
      <c r="L66" s="2">
        <f t="shared" si="15"/>
        <v>991.3</v>
      </c>
      <c r="M66" s="2">
        <f t="shared" si="15"/>
        <v>991.3</v>
      </c>
      <c r="N66" s="2">
        <f t="shared" si="15"/>
        <v>991.3</v>
      </c>
      <c r="O66" s="3"/>
      <c r="P66" s="3"/>
      <c r="Q66" s="3"/>
    </row>
    <row r="67" spans="1:17" ht="48" customHeight="1">
      <c r="A67" s="40" t="s">
        <v>21</v>
      </c>
      <c r="B67" s="80" t="s">
        <v>108</v>
      </c>
      <c r="C67" s="96" t="s">
        <v>112</v>
      </c>
      <c r="D67" s="96" t="s">
        <v>112</v>
      </c>
      <c r="E67" s="96" t="s">
        <v>112</v>
      </c>
      <c r="F67" s="48">
        <v>1005.1</v>
      </c>
      <c r="G67" s="48">
        <v>1005.1</v>
      </c>
      <c r="H67" s="48">
        <v>1005.1</v>
      </c>
      <c r="I67" s="48">
        <v>593.29999999999995</v>
      </c>
      <c r="J67" s="48">
        <v>593.20000000000005</v>
      </c>
      <c r="K67" s="48">
        <v>593.20000000000005</v>
      </c>
      <c r="L67" s="2">
        <f t="shared" si="15"/>
        <v>2725</v>
      </c>
      <c r="M67" s="2">
        <f t="shared" si="15"/>
        <v>2724.9</v>
      </c>
      <c r="N67" s="2">
        <f t="shared" si="15"/>
        <v>2724.9</v>
      </c>
      <c r="O67" s="3"/>
      <c r="P67" s="3"/>
      <c r="Q67" s="3"/>
    </row>
    <row r="68" spans="1:17" ht="39.75" customHeight="1">
      <c r="A68" s="44" t="s">
        <v>22</v>
      </c>
      <c r="B68" s="80" t="s">
        <v>109</v>
      </c>
      <c r="C68" s="50">
        <v>187.7</v>
      </c>
      <c r="D68" s="50">
        <v>187.6</v>
      </c>
      <c r="E68" s="50">
        <v>187.6</v>
      </c>
      <c r="F68" s="50">
        <v>340</v>
      </c>
      <c r="G68" s="24">
        <v>339.9</v>
      </c>
      <c r="H68" s="24">
        <v>339.9</v>
      </c>
      <c r="I68" s="50">
        <v>426.3</v>
      </c>
      <c r="J68" s="50">
        <v>426.3</v>
      </c>
      <c r="K68" s="50">
        <v>426.3</v>
      </c>
      <c r="L68" s="2">
        <f t="shared" si="15"/>
        <v>954</v>
      </c>
      <c r="M68" s="2">
        <f t="shared" si="15"/>
        <v>953.80000000000007</v>
      </c>
      <c r="N68" s="2">
        <f t="shared" si="15"/>
        <v>953.80000000000007</v>
      </c>
      <c r="O68" s="3"/>
      <c r="P68" s="3"/>
      <c r="Q68" s="3"/>
    </row>
    <row r="69" spans="1:17" ht="36.75" customHeight="1">
      <c r="A69" s="44" t="s">
        <v>23</v>
      </c>
      <c r="B69" s="80" t="s">
        <v>110</v>
      </c>
      <c r="C69" s="50">
        <v>130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2">
        <f t="shared" si="15"/>
        <v>130</v>
      </c>
      <c r="M69" s="2">
        <f t="shared" si="15"/>
        <v>0</v>
      </c>
      <c r="N69" s="2">
        <f t="shared" si="15"/>
        <v>0</v>
      </c>
      <c r="O69" s="3"/>
      <c r="P69" s="3"/>
      <c r="Q69" s="3"/>
    </row>
    <row r="70" spans="1:17" s="9" customFormat="1" ht="21" customHeight="1">
      <c r="A70" s="98"/>
      <c r="B70" s="99" t="s">
        <v>30</v>
      </c>
      <c r="C70" s="92">
        <f t="shared" ref="C70:N70" si="16">C69+C68+C67+C66+C65+C64+C63</f>
        <v>6050.8</v>
      </c>
      <c r="D70" s="92">
        <f t="shared" si="16"/>
        <v>5882.4000000000005</v>
      </c>
      <c r="E70" s="92">
        <f t="shared" si="16"/>
        <v>5882.4000000000005</v>
      </c>
      <c r="F70" s="92">
        <f t="shared" si="16"/>
        <v>5956.6999999999989</v>
      </c>
      <c r="G70" s="92">
        <f t="shared" si="16"/>
        <v>5956.3</v>
      </c>
      <c r="H70" s="92">
        <f t="shared" si="16"/>
        <v>5956.3</v>
      </c>
      <c r="I70" s="92">
        <f t="shared" si="16"/>
        <v>8834.4</v>
      </c>
      <c r="J70" s="92">
        <f t="shared" si="16"/>
        <v>8834</v>
      </c>
      <c r="K70" s="92">
        <f t="shared" si="16"/>
        <v>8834</v>
      </c>
      <c r="L70" s="92">
        <f t="shared" si="16"/>
        <v>20841.900000000001</v>
      </c>
      <c r="M70" s="92">
        <f t="shared" si="16"/>
        <v>20672.7</v>
      </c>
      <c r="N70" s="92">
        <f t="shared" si="16"/>
        <v>20672.7</v>
      </c>
      <c r="O70" s="14"/>
      <c r="P70" s="14"/>
      <c r="Q70" s="14"/>
    </row>
    <row r="71" spans="1:17" s="9" customFormat="1" ht="21" customHeight="1">
      <c r="A71" s="100"/>
      <c r="B71" s="89" t="s">
        <v>39</v>
      </c>
      <c r="C71" s="88">
        <f t="shared" ref="C71:N71" si="17">C70</f>
        <v>6050.8</v>
      </c>
      <c r="D71" s="88">
        <f t="shared" si="17"/>
        <v>5882.4000000000005</v>
      </c>
      <c r="E71" s="88">
        <f t="shared" si="17"/>
        <v>5882.4000000000005</v>
      </c>
      <c r="F71" s="88">
        <f t="shared" si="17"/>
        <v>5956.6999999999989</v>
      </c>
      <c r="G71" s="88">
        <f t="shared" si="17"/>
        <v>5956.3</v>
      </c>
      <c r="H71" s="88">
        <f t="shared" si="17"/>
        <v>5956.3</v>
      </c>
      <c r="I71" s="88">
        <f t="shared" si="17"/>
        <v>8834.4</v>
      </c>
      <c r="J71" s="88">
        <f t="shared" si="17"/>
        <v>8834</v>
      </c>
      <c r="K71" s="88">
        <f t="shared" si="17"/>
        <v>8834</v>
      </c>
      <c r="L71" s="88">
        <f t="shared" si="17"/>
        <v>20841.900000000001</v>
      </c>
      <c r="M71" s="88">
        <f t="shared" si="17"/>
        <v>20672.7</v>
      </c>
      <c r="N71" s="88">
        <f t="shared" si="17"/>
        <v>20672.7</v>
      </c>
      <c r="O71" s="14"/>
      <c r="P71" s="14"/>
      <c r="Q71" s="14"/>
    </row>
    <row r="72" spans="1:17" ht="18.75" customHeight="1">
      <c r="A72" s="114" t="s">
        <v>124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6"/>
      <c r="O72" s="3"/>
      <c r="P72" s="3"/>
      <c r="Q72" s="3"/>
    </row>
    <row r="73" spans="1:17" ht="43.5" customHeight="1">
      <c r="A73" s="44" t="s">
        <v>16</v>
      </c>
      <c r="B73" s="80" t="s">
        <v>113</v>
      </c>
      <c r="C73" s="50">
        <v>188.9</v>
      </c>
      <c r="D73" s="50">
        <v>188.9</v>
      </c>
      <c r="E73" s="50">
        <v>188.9</v>
      </c>
      <c r="F73" s="50">
        <v>631.5</v>
      </c>
      <c r="G73" s="24">
        <v>625</v>
      </c>
      <c r="H73" s="24">
        <v>625</v>
      </c>
      <c r="I73" s="50">
        <v>228.6</v>
      </c>
      <c r="J73" s="24">
        <v>166.5</v>
      </c>
      <c r="K73" s="24">
        <v>166.5</v>
      </c>
      <c r="L73" s="2">
        <f t="shared" ref="L73:N76" si="18">I73+F73+C73</f>
        <v>1049</v>
      </c>
      <c r="M73" s="2">
        <f t="shared" si="18"/>
        <v>980.4</v>
      </c>
      <c r="N73" s="2">
        <f t="shared" si="18"/>
        <v>980.4</v>
      </c>
      <c r="O73" s="3"/>
      <c r="P73" s="3"/>
      <c r="Q73" s="3"/>
    </row>
    <row r="74" spans="1:17" ht="42" customHeight="1">
      <c r="A74" s="44" t="s">
        <v>17</v>
      </c>
      <c r="B74" s="80" t="s">
        <v>114</v>
      </c>
      <c r="C74" s="50">
        <v>1562.6</v>
      </c>
      <c r="D74" s="50">
        <v>1555.1</v>
      </c>
      <c r="E74" s="50">
        <v>1555.1</v>
      </c>
      <c r="F74" s="50">
        <v>274.3</v>
      </c>
      <c r="G74" s="24">
        <v>266.89999999999998</v>
      </c>
      <c r="H74" s="24">
        <v>266.89999999999998</v>
      </c>
      <c r="I74" s="50">
        <v>3462.6</v>
      </c>
      <c r="J74" s="8">
        <v>3429.9</v>
      </c>
      <c r="K74" s="8">
        <v>3429.9</v>
      </c>
      <c r="L74" s="2">
        <f t="shared" si="18"/>
        <v>5299.5</v>
      </c>
      <c r="M74" s="2">
        <f t="shared" si="18"/>
        <v>5251.9</v>
      </c>
      <c r="N74" s="2">
        <f t="shared" si="18"/>
        <v>5251.9</v>
      </c>
      <c r="O74" s="3"/>
      <c r="P74" s="3"/>
      <c r="Q74" s="3"/>
    </row>
    <row r="75" spans="1:17" ht="35.25" customHeight="1">
      <c r="A75" s="40" t="s">
        <v>18</v>
      </c>
      <c r="B75" s="102" t="s">
        <v>115</v>
      </c>
      <c r="C75" s="48">
        <v>1007.5</v>
      </c>
      <c r="D75" s="48">
        <v>883.9</v>
      </c>
      <c r="E75" s="48">
        <v>883.9</v>
      </c>
      <c r="F75" s="48">
        <v>302</v>
      </c>
      <c r="G75" s="24">
        <v>299</v>
      </c>
      <c r="H75" s="24">
        <v>299</v>
      </c>
      <c r="I75" s="48">
        <v>857</v>
      </c>
      <c r="J75" s="24">
        <v>797.8</v>
      </c>
      <c r="K75" s="24">
        <v>797.8</v>
      </c>
      <c r="L75" s="2">
        <f t="shared" si="18"/>
        <v>2166.5</v>
      </c>
      <c r="M75" s="2">
        <f t="shared" si="18"/>
        <v>1980.6999999999998</v>
      </c>
      <c r="N75" s="2">
        <f t="shared" si="18"/>
        <v>1980.6999999999998</v>
      </c>
      <c r="O75" s="3"/>
      <c r="P75" s="3"/>
      <c r="Q75" s="3"/>
    </row>
    <row r="76" spans="1:17" ht="28.5" customHeight="1">
      <c r="A76" s="42" t="s">
        <v>116</v>
      </c>
      <c r="B76" s="57" t="s">
        <v>117</v>
      </c>
      <c r="C76" s="96" t="s">
        <v>118</v>
      </c>
      <c r="D76" s="96" t="s">
        <v>128</v>
      </c>
      <c r="E76" s="96" t="s">
        <v>128</v>
      </c>
      <c r="F76" s="48">
        <v>700</v>
      </c>
      <c r="G76" s="48">
        <v>700</v>
      </c>
      <c r="H76" s="48">
        <v>700</v>
      </c>
      <c r="I76" s="48">
        <v>2269.9</v>
      </c>
      <c r="J76" s="24">
        <v>2213.8000000000002</v>
      </c>
      <c r="K76" s="24">
        <v>2213.8000000000002</v>
      </c>
      <c r="L76" s="2">
        <f t="shared" si="18"/>
        <v>8359.6</v>
      </c>
      <c r="M76" s="2">
        <f t="shared" si="18"/>
        <v>8288.5</v>
      </c>
      <c r="N76" s="2">
        <f t="shared" si="18"/>
        <v>8288.5</v>
      </c>
      <c r="O76" s="3"/>
      <c r="P76" s="3"/>
      <c r="Q76" s="3"/>
    </row>
    <row r="77" spans="1:17" s="9" customFormat="1" ht="21" customHeight="1">
      <c r="A77" s="98"/>
      <c r="B77" s="101" t="s">
        <v>31</v>
      </c>
      <c r="C77" s="91">
        <f t="shared" ref="C77:N77" si="19">C76+C75+C74+C73</f>
        <v>8148.6999999999989</v>
      </c>
      <c r="D77" s="91">
        <f t="shared" si="19"/>
        <v>8002.5999999999985</v>
      </c>
      <c r="E77" s="91">
        <f t="shared" si="19"/>
        <v>8002.5999999999985</v>
      </c>
      <c r="F77" s="91">
        <f t="shared" si="19"/>
        <v>1907.8</v>
      </c>
      <c r="G77" s="91">
        <f t="shared" si="19"/>
        <v>1890.9</v>
      </c>
      <c r="H77" s="91">
        <f t="shared" si="19"/>
        <v>1890.9</v>
      </c>
      <c r="I77" s="91">
        <f t="shared" si="19"/>
        <v>6818.1</v>
      </c>
      <c r="J77" s="91">
        <f t="shared" si="19"/>
        <v>6608</v>
      </c>
      <c r="K77" s="91">
        <f t="shared" si="19"/>
        <v>6608</v>
      </c>
      <c r="L77" s="91">
        <f t="shared" si="19"/>
        <v>16874.599999999999</v>
      </c>
      <c r="M77" s="91">
        <f t="shared" si="19"/>
        <v>16501.5</v>
      </c>
      <c r="N77" s="91">
        <f t="shared" si="19"/>
        <v>16501.5</v>
      </c>
      <c r="O77" s="14"/>
      <c r="P77" s="14"/>
      <c r="Q77" s="14"/>
    </row>
    <row r="78" spans="1:17" s="9" customFormat="1" ht="21" customHeight="1">
      <c r="A78" s="100"/>
      <c r="B78" s="89" t="s">
        <v>39</v>
      </c>
      <c r="C78" s="32">
        <f t="shared" ref="C78:N78" si="20">C77</f>
        <v>8148.6999999999989</v>
      </c>
      <c r="D78" s="32">
        <f t="shared" si="20"/>
        <v>8002.5999999999985</v>
      </c>
      <c r="E78" s="32">
        <f t="shared" si="20"/>
        <v>8002.5999999999985</v>
      </c>
      <c r="F78" s="32">
        <f t="shared" si="20"/>
        <v>1907.8</v>
      </c>
      <c r="G78" s="32">
        <f t="shared" si="20"/>
        <v>1890.9</v>
      </c>
      <c r="H78" s="32">
        <f t="shared" si="20"/>
        <v>1890.9</v>
      </c>
      <c r="I78" s="32">
        <f t="shared" si="20"/>
        <v>6818.1</v>
      </c>
      <c r="J78" s="32">
        <f t="shared" si="20"/>
        <v>6608</v>
      </c>
      <c r="K78" s="32">
        <f t="shared" si="20"/>
        <v>6608</v>
      </c>
      <c r="L78" s="32">
        <f t="shared" si="20"/>
        <v>16874.599999999999</v>
      </c>
      <c r="M78" s="32">
        <f t="shared" si="20"/>
        <v>16501.5</v>
      </c>
      <c r="N78" s="32">
        <f t="shared" si="20"/>
        <v>16501.5</v>
      </c>
      <c r="O78" s="14"/>
      <c r="P78" s="14"/>
      <c r="Q78" s="14"/>
    </row>
    <row r="79" spans="1:17" ht="20.25" customHeight="1">
      <c r="A79" s="114" t="s">
        <v>125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6"/>
      <c r="O79" s="3"/>
      <c r="P79" s="3"/>
      <c r="Q79" s="3"/>
    </row>
    <row r="80" spans="1:17" ht="33.75" customHeight="1">
      <c r="A80" s="44" t="s">
        <v>19</v>
      </c>
      <c r="B80" s="43" t="s">
        <v>126</v>
      </c>
      <c r="C80" s="51">
        <v>2765.5</v>
      </c>
      <c r="D80" s="51">
        <v>2765.5</v>
      </c>
      <c r="E80" s="51">
        <v>2765.5</v>
      </c>
      <c r="F80" s="44">
        <v>5185.3</v>
      </c>
      <c r="G80" s="44">
        <v>5185.2</v>
      </c>
      <c r="H80" s="44">
        <v>5185.2</v>
      </c>
      <c r="I80" s="44">
        <v>5703.8</v>
      </c>
      <c r="J80" s="44">
        <v>5703.8</v>
      </c>
      <c r="K80" s="44">
        <v>5703.8</v>
      </c>
      <c r="L80" s="2">
        <f t="shared" ref="L80:N81" si="21">I80+F80+C80</f>
        <v>13654.6</v>
      </c>
      <c r="M80" s="2">
        <f t="shared" si="21"/>
        <v>13654.5</v>
      </c>
      <c r="N80" s="2">
        <f t="shared" si="21"/>
        <v>13654.5</v>
      </c>
      <c r="O80" s="3"/>
      <c r="P80" s="3"/>
      <c r="Q80" s="3"/>
    </row>
    <row r="81" spans="1:17" ht="30.75" customHeight="1">
      <c r="A81" s="44" t="s">
        <v>37</v>
      </c>
      <c r="B81" s="43" t="s">
        <v>127</v>
      </c>
      <c r="C81" s="51">
        <v>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44">
        <v>11984.7</v>
      </c>
      <c r="J81" s="2">
        <v>8484.7000000000007</v>
      </c>
      <c r="K81" s="2">
        <v>8484.7000000000007</v>
      </c>
      <c r="L81" s="2">
        <f t="shared" si="21"/>
        <v>11984.7</v>
      </c>
      <c r="M81" s="2">
        <f t="shared" si="21"/>
        <v>8484.7000000000007</v>
      </c>
      <c r="N81" s="2">
        <f t="shared" si="21"/>
        <v>8484.7000000000007</v>
      </c>
      <c r="O81" s="3"/>
      <c r="P81" s="3"/>
      <c r="Q81" s="3"/>
    </row>
    <row r="82" spans="1:17" ht="18.75" customHeight="1">
      <c r="A82" s="100"/>
      <c r="B82" s="101" t="s">
        <v>32</v>
      </c>
      <c r="C82" s="32">
        <f t="shared" ref="C82:N82" si="22">C81+C80</f>
        <v>2765.5</v>
      </c>
      <c r="D82" s="32">
        <f t="shared" si="22"/>
        <v>2765.5</v>
      </c>
      <c r="E82" s="32">
        <f t="shared" si="22"/>
        <v>2765.5</v>
      </c>
      <c r="F82" s="32">
        <f t="shared" si="22"/>
        <v>5185.3</v>
      </c>
      <c r="G82" s="32">
        <f t="shared" si="22"/>
        <v>5185.2</v>
      </c>
      <c r="H82" s="32">
        <f t="shared" si="22"/>
        <v>5185.2</v>
      </c>
      <c r="I82" s="32">
        <f t="shared" si="22"/>
        <v>17688.5</v>
      </c>
      <c r="J82" s="32">
        <f t="shared" si="22"/>
        <v>14188.5</v>
      </c>
      <c r="K82" s="32">
        <f t="shared" si="22"/>
        <v>14188.5</v>
      </c>
      <c r="L82" s="32">
        <f t="shared" si="22"/>
        <v>25639.300000000003</v>
      </c>
      <c r="M82" s="32">
        <f t="shared" si="22"/>
        <v>22139.200000000001</v>
      </c>
      <c r="N82" s="32">
        <f t="shared" si="22"/>
        <v>22139.200000000001</v>
      </c>
      <c r="O82" s="3"/>
      <c r="P82" s="3"/>
      <c r="Q82" s="3"/>
    </row>
    <row r="83" spans="1:17" ht="18.75" customHeight="1">
      <c r="A83" s="100"/>
      <c r="B83" s="89" t="s">
        <v>39</v>
      </c>
      <c r="C83" s="32">
        <f t="shared" ref="C83:N83" si="23">C82</f>
        <v>2765.5</v>
      </c>
      <c r="D83" s="32">
        <f t="shared" si="23"/>
        <v>2765.5</v>
      </c>
      <c r="E83" s="32">
        <f t="shared" si="23"/>
        <v>2765.5</v>
      </c>
      <c r="F83" s="32">
        <f t="shared" si="23"/>
        <v>5185.3</v>
      </c>
      <c r="G83" s="32">
        <f t="shared" si="23"/>
        <v>5185.2</v>
      </c>
      <c r="H83" s="32">
        <f t="shared" si="23"/>
        <v>5185.2</v>
      </c>
      <c r="I83" s="32">
        <f t="shared" si="23"/>
        <v>17688.5</v>
      </c>
      <c r="J83" s="32">
        <f t="shared" si="23"/>
        <v>14188.5</v>
      </c>
      <c r="K83" s="32">
        <f t="shared" si="23"/>
        <v>14188.5</v>
      </c>
      <c r="L83" s="32">
        <f t="shared" si="23"/>
        <v>25639.300000000003</v>
      </c>
      <c r="M83" s="32">
        <f t="shared" si="23"/>
        <v>22139.200000000001</v>
      </c>
      <c r="N83" s="32">
        <f t="shared" si="23"/>
        <v>22139.200000000001</v>
      </c>
      <c r="O83" s="3"/>
      <c r="P83" s="3"/>
      <c r="Q83" s="3"/>
    </row>
    <row r="84" spans="1:17" ht="20.25" customHeight="1">
      <c r="A84" s="29"/>
      <c r="B84" s="108" t="s">
        <v>0</v>
      </c>
      <c r="C84" s="103">
        <f t="shared" ref="C84:N84" si="24">C82+C77+C70+C60+C54+C43+C20</f>
        <v>94009.8</v>
      </c>
      <c r="D84" s="103">
        <f t="shared" si="24"/>
        <v>93054.9</v>
      </c>
      <c r="E84" s="103">
        <f t="shared" si="24"/>
        <v>93054.9</v>
      </c>
      <c r="F84" s="103">
        <f t="shared" si="24"/>
        <v>67450.100000000006</v>
      </c>
      <c r="G84" s="103">
        <f t="shared" si="24"/>
        <v>67358.7</v>
      </c>
      <c r="H84" s="103">
        <f t="shared" si="24"/>
        <v>67358.7</v>
      </c>
      <c r="I84" s="103">
        <f t="shared" si="24"/>
        <v>84397.5</v>
      </c>
      <c r="J84" s="103">
        <f t="shared" si="24"/>
        <v>80438.5</v>
      </c>
      <c r="K84" s="103">
        <f t="shared" si="24"/>
        <v>80438.5</v>
      </c>
      <c r="L84" s="103">
        <f t="shared" si="24"/>
        <v>245857.4</v>
      </c>
      <c r="M84" s="103">
        <f t="shared" si="24"/>
        <v>240852.1</v>
      </c>
      <c r="N84" s="103">
        <f t="shared" si="24"/>
        <v>240852.1</v>
      </c>
      <c r="O84" s="3"/>
      <c r="P84" s="3"/>
      <c r="Q84" s="3"/>
    </row>
    <row r="85" spans="1:17" ht="20.25" customHeight="1">
      <c r="A85" s="29"/>
      <c r="B85" s="104" t="s">
        <v>39</v>
      </c>
      <c r="C85" s="103">
        <f t="shared" ref="C85:N85" si="25">C83+C78+C71+C61+C55+C44+C21</f>
        <v>92179.3</v>
      </c>
      <c r="D85" s="103">
        <f t="shared" si="25"/>
        <v>91224.4</v>
      </c>
      <c r="E85" s="103">
        <f t="shared" si="25"/>
        <v>91224.4</v>
      </c>
      <c r="F85" s="103">
        <f t="shared" si="25"/>
        <v>63963.600000000006</v>
      </c>
      <c r="G85" s="103">
        <f t="shared" si="25"/>
        <v>63892.3</v>
      </c>
      <c r="H85" s="103">
        <f t="shared" si="25"/>
        <v>63892.3</v>
      </c>
      <c r="I85" s="103">
        <f t="shared" si="25"/>
        <v>82883.8</v>
      </c>
      <c r="J85" s="103">
        <f t="shared" si="25"/>
        <v>78924.799999999988</v>
      </c>
      <c r="K85" s="103">
        <f t="shared" si="25"/>
        <v>78924.799999999988</v>
      </c>
      <c r="L85" s="103">
        <f t="shared" si="25"/>
        <v>239026.7</v>
      </c>
      <c r="M85" s="103">
        <f t="shared" si="25"/>
        <v>234041.5</v>
      </c>
      <c r="N85" s="103">
        <f t="shared" si="25"/>
        <v>234041.5</v>
      </c>
      <c r="O85" s="3"/>
      <c r="P85" s="3"/>
      <c r="Q85" s="3"/>
    </row>
    <row r="86" spans="1:17" ht="29.25" customHeight="1">
      <c r="A86" s="29"/>
      <c r="B86" s="105" t="s">
        <v>40</v>
      </c>
      <c r="C86" s="103">
        <f t="shared" ref="C86:N86" si="26">C45</f>
        <v>1830.5</v>
      </c>
      <c r="D86" s="103">
        <f t="shared" si="26"/>
        <v>1830.5</v>
      </c>
      <c r="E86" s="103">
        <f t="shared" si="26"/>
        <v>1830.5</v>
      </c>
      <c r="F86" s="103">
        <f t="shared" si="26"/>
        <v>3486.5</v>
      </c>
      <c r="G86" s="103">
        <f t="shared" si="26"/>
        <v>3466.4</v>
      </c>
      <c r="H86" s="103">
        <f t="shared" si="26"/>
        <v>3466.4</v>
      </c>
      <c r="I86" s="103">
        <f t="shared" si="26"/>
        <v>1513.7</v>
      </c>
      <c r="J86" s="103">
        <f t="shared" si="26"/>
        <v>1513.7</v>
      </c>
      <c r="K86" s="103">
        <f t="shared" si="26"/>
        <v>1513.7</v>
      </c>
      <c r="L86" s="103">
        <f t="shared" si="26"/>
        <v>6830.7</v>
      </c>
      <c r="M86" s="103">
        <f t="shared" si="26"/>
        <v>6810.6</v>
      </c>
      <c r="N86" s="103">
        <f t="shared" si="26"/>
        <v>6810.6</v>
      </c>
      <c r="O86" s="3"/>
      <c r="P86" s="3"/>
      <c r="Q86" s="3"/>
    </row>
    <row r="87" spans="1:17" ht="16.5" customHeight="1">
      <c r="A87" s="10"/>
      <c r="C87" s="11"/>
      <c r="D87" s="11"/>
      <c r="E87" s="11"/>
      <c r="F87" s="11"/>
      <c r="H87" s="3"/>
      <c r="I87" s="3"/>
    </row>
    <row r="88" spans="1:17">
      <c r="H88" s="3"/>
      <c r="I88" s="3"/>
    </row>
    <row r="89" spans="1:17">
      <c r="H89" s="3"/>
      <c r="I89" s="3"/>
    </row>
    <row r="90" spans="1:17">
      <c r="H90" s="3"/>
    </row>
    <row r="91" spans="1:17">
      <c r="H91" s="3"/>
    </row>
    <row r="92" spans="1:17">
      <c r="H92" s="3"/>
      <c r="I92" s="3"/>
    </row>
    <row r="93" spans="1:17">
      <c r="H93" s="3"/>
    </row>
    <row r="94" spans="1:17">
      <c r="H94" s="3"/>
    </row>
    <row r="95" spans="1:17">
      <c r="H95" s="3"/>
    </row>
    <row r="96" spans="1:17">
      <c r="H96" s="3"/>
    </row>
    <row r="97" spans="8:8">
      <c r="H97" s="3"/>
    </row>
    <row r="98" spans="8:8">
      <c r="H98" s="3"/>
    </row>
    <row r="99" spans="8:8">
      <c r="H99" s="3"/>
    </row>
    <row r="100" spans="8:8">
      <c r="H100" s="3"/>
    </row>
    <row r="101" spans="8:8">
      <c r="H101" s="3"/>
    </row>
    <row r="102" spans="8:8">
      <c r="H102" s="3"/>
    </row>
    <row r="103" spans="8:8">
      <c r="H103" s="3"/>
    </row>
    <row r="104" spans="8:8">
      <c r="H104" s="3"/>
    </row>
    <row r="105" spans="8:8">
      <c r="H105" s="3"/>
    </row>
    <row r="106" spans="8:8">
      <c r="H106" s="3"/>
    </row>
    <row r="107" spans="8:8">
      <c r="H107" s="3"/>
    </row>
    <row r="108" spans="8:8">
      <c r="H108" s="3"/>
    </row>
    <row r="109" spans="8:8">
      <c r="H109" s="3"/>
    </row>
    <row r="110" spans="8:8">
      <c r="H110" s="3"/>
    </row>
    <row r="111" spans="8:8">
      <c r="H111" s="3"/>
    </row>
    <row r="112" spans="8:8">
      <c r="H112" s="3"/>
    </row>
    <row r="113" spans="8:8">
      <c r="H113" s="3"/>
    </row>
    <row r="114" spans="8:8">
      <c r="H114" s="3"/>
    </row>
    <row r="115" spans="8:8">
      <c r="H115" s="3"/>
    </row>
    <row r="116" spans="8:8">
      <c r="H116" s="3"/>
    </row>
    <row r="117" spans="8:8">
      <c r="H117" s="3"/>
    </row>
    <row r="118" spans="8:8">
      <c r="H118" s="3"/>
    </row>
    <row r="119" spans="8:8">
      <c r="H119" s="3"/>
    </row>
    <row r="120" spans="8:8">
      <c r="H120" s="3"/>
    </row>
    <row r="121" spans="8:8">
      <c r="H121" s="3"/>
    </row>
    <row r="122" spans="8:8">
      <c r="H122" s="3"/>
    </row>
    <row r="123" spans="8:8">
      <c r="H123" s="3"/>
    </row>
    <row r="124" spans="8:8">
      <c r="H124" s="3"/>
    </row>
    <row r="125" spans="8:8">
      <c r="H125" s="3"/>
    </row>
    <row r="126" spans="8:8">
      <c r="H126" s="3"/>
    </row>
    <row r="127" spans="8:8">
      <c r="H127" s="3"/>
    </row>
    <row r="128" spans="8:8">
      <c r="H128" s="3"/>
    </row>
    <row r="129" spans="8:8">
      <c r="H129" s="3"/>
    </row>
    <row r="130" spans="8:8">
      <c r="H130" s="3"/>
    </row>
    <row r="131" spans="8:8">
      <c r="H131" s="3"/>
    </row>
    <row r="132" spans="8:8">
      <c r="H132" s="3"/>
    </row>
    <row r="133" spans="8:8">
      <c r="H133" s="3"/>
    </row>
    <row r="134" spans="8:8">
      <c r="H134" s="3"/>
    </row>
    <row r="135" spans="8:8">
      <c r="H135" s="3"/>
    </row>
    <row r="136" spans="8:8">
      <c r="H136" s="3"/>
    </row>
    <row r="137" spans="8:8">
      <c r="H137" s="3"/>
    </row>
    <row r="138" spans="8:8">
      <c r="H138" s="3"/>
    </row>
    <row r="139" spans="8:8">
      <c r="H139" s="3"/>
    </row>
    <row r="140" spans="8:8">
      <c r="H140" s="3"/>
    </row>
    <row r="141" spans="8:8">
      <c r="H141" s="3"/>
    </row>
  </sheetData>
  <mergeCells count="26">
    <mergeCell ref="O11:Q11"/>
    <mergeCell ref="A14:N14"/>
    <mergeCell ref="A9:N9"/>
    <mergeCell ref="A46:N46"/>
    <mergeCell ref="A22:N22"/>
    <mergeCell ref="C11:E11"/>
    <mergeCell ref="A10:E10"/>
    <mergeCell ref="I11:K11"/>
    <mergeCell ref="L11:N11"/>
    <mergeCell ref="A11:A12"/>
    <mergeCell ref="B11:B12"/>
    <mergeCell ref="F11:H11"/>
    <mergeCell ref="A30:A32"/>
    <mergeCell ref="B30:B32"/>
    <mergeCell ref="J2:N2"/>
    <mergeCell ref="K3:M3"/>
    <mergeCell ref="K1:N1"/>
    <mergeCell ref="I4:N4"/>
    <mergeCell ref="A79:N79"/>
    <mergeCell ref="A56:N56"/>
    <mergeCell ref="A62:N62"/>
    <mergeCell ref="A72:N72"/>
    <mergeCell ref="A5:N5"/>
    <mergeCell ref="A6:N6"/>
    <mergeCell ref="A7:N7"/>
    <mergeCell ref="A8:N8"/>
  </mergeCells>
  <phoneticPr fontId="0" type="noConversion"/>
  <pageMargins left="0.39370078740157483" right="0.11811023622047245" top="0.94488188976377963" bottom="0.35433070866141736" header="0.9055118110236221" footer="0.31496062992125984"/>
  <pageSetup paperSize="9" scale="90" fitToWidth="0" fitToHeight="0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Ирина Борисовна</cp:lastModifiedBy>
  <cp:lastPrinted>2017-01-26T14:33:46Z</cp:lastPrinted>
  <dcterms:created xsi:type="dcterms:W3CDTF">1996-10-08T23:32:33Z</dcterms:created>
  <dcterms:modified xsi:type="dcterms:W3CDTF">2017-01-30T11:16:36Z</dcterms:modified>
</cp:coreProperties>
</file>